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6-2028 SVP\Sprendimo projektas\"/>
    </mc:Choice>
  </mc:AlternateContent>
  <xr:revisionPtr revIDLastSave="0" documentId="13_ncr:1_{2BC94061-2B29-4D59-B8ED-5934440510B1}" xr6:coauthVersionLast="47" xr6:coauthVersionMax="47" xr10:uidLastSave="{00000000-0000-0000-0000-000000000000}"/>
  <bookViews>
    <workbookView xWindow="-108" yWindow="-108" windowWidth="23256" windowHeight="12456" xr2:uid="{EF082B20-5454-481E-8ECF-44F36E11C9BB}"/>
  </bookViews>
  <sheets>
    <sheet name="012 programa 3 lentelė" sheetId="1" r:id="rId1"/>
    <sheet name="Lėšų suvestinė 2 lentelė" sheetId="3" r:id="rId2"/>
  </sheets>
  <definedNames>
    <definedName name="_xlnm.Print_Area" localSheetId="0">'012 programa 3 lentelė'!$A$1:$N$438</definedName>
    <definedName name="_xlnm.Print_Titles" localSheetId="0">'012 programa 3 lentelė'!$5:$7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66" i="1" l="1"/>
  <c r="G285" i="1"/>
  <c r="H285" i="1"/>
  <c r="F285" i="1"/>
  <c r="F336" i="1"/>
  <c r="F310" i="1"/>
  <c r="F306" i="1" s="1"/>
  <c r="F354" i="1" s="1"/>
  <c r="F289" i="1"/>
  <c r="F335" i="1"/>
  <c r="F388" i="1"/>
  <c r="F396" i="1" s="1"/>
  <c r="F387" i="1"/>
  <c r="F341" i="1"/>
  <c r="F311" i="1"/>
  <c r="F307" i="1" s="1"/>
  <c r="F303" i="1"/>
  <c r="E285" i="1"/>
  <c r="F145" i="1"/>
  <c r="F131" i="1"/>
  <c r="F125" i="1"/>
  <c r="F109" i="1"/>
  <c r="F12" i="3"/>
  <c r="G12" i="3"/>
  <c r="E12" i="3"/>
  <c r="G353" i="1"/>
  <c r="H353" i="1"/>
  <c r="F353" i="1"/>
  <c r="F344" i="1"/>
  <c r="F348" i="1"/>
  <c r="H307" i="1"/>
  <c r="E221" i="1" l="1"/>
  <c r="E216" i="1"/>
  <c r="E214" i="1"/>
  <c r="E210" i="1"/>
  <c r="E207" i="1"/>
  <c r="E202" i="1"/>
  <c r="E194" i="1"/>
  <c r="E192" i="1"/>
  <c r="E38" i="1"/>
  <c r="E33" i="1"/>
  <c r="G311" i="1"/>
  <c r="G309" i="1"/>
  <c r="F305" i="1"/>
  <c r="F351" i="1" s="1"/>
  <c r="H352" i="1"/>
  <c r="H305" i="1"/>
  <c r="H423" i="1" s="1"/>
  <c r="F357" i="1"/>
  <c r="H294" i="1"/>
  <c r="G294" i="1"/>
  <c r="F294" i="1"/>
  <c r="F124" i="1"/>
  <c r="F130" i="1"/>
  <c r="F421" i="1"/>
  <c r="G421" i="1"/>
  <c r="H421" i="1"/>
  <c r="E421" i="1"/>
  <c r="F418" i="1"/>
  <c r="G418" i="1"/>
  <c r="H418" i="1"/>
  <c r="E418" i="1"/>
  <c r="F417" i="1"/>
  <c r="G417" i="1"/>
  <c r="H417" i="1"/>
  <c r="G396" i="1"/>
  <c r="H396" i="1"/>
  <c r="F395" i="1"/>
  <c r="G395" i="1"/>
  <c r="H395" i="1"/>
  <c r="E395" i="1"/>
  <c r="F394" i="1"/>
  <c r="G394" i="1"/>
  <c r="H394" i="1"/>
  <c r="E394" i="1"/>
  <c r="F380" i="1"/>
  <c r="G380" i="1"/>
  <c r="H380" i="1"/>
  <c r="E380" i="1"/>
  <c r="F379" i="1"/>
  <c r="G379" i="1"/>
  <c r="H379" i="1"/>
  <c r="E357" i="1"/>
  <c r="G354" i="1"/>
  <c r="H354" i="1"/>
  <c r="E354" i="1"/>
  <c r="G289" i="1"/>
  <c r="H289" i="1"/>
  <c r="E289" i="1"/>
  <c r="E266" i="1"/>
  <c r="G266" i="1"/>
  <c r="H266" i="1"/>
  <c r="F262" i="1"/>
  <c r="G262" i="1"/>
  <c r="H262" i="1"/>
  <c r="E262" i="1"/>
  <c r="F258" i="1"/>
  <c r="G258" i="1"/>
  <c r="H258" i="1"/>
  <c r="E258" i="1"/>
  <c r="F252" i="1"/>
  <c r="F250" i="1" s="1"/>
  <c r="G252" i="1"/>
  <c r="G250" i="1" s="1"/>
  <c r="H252" i="1"/>
  <c r="H250" i="1" s="1"/>
  <c r="F235" i="1"/>
  <c r="G235" i="1"/>
  <c r="H235" i="1"/>
  <c r="E235" i="1"/>
  <c r="F233" i="1"/>
  <c r="F231" i="1" s="1"/>
  <c r="G233" i="1"/>
  <c r="G231" i="1" s="1"/>
  <c r="H233" i="1"/>
  <c r="H231" i="1" s="1"/>
  <c r="F225" i="1"/>
  <c r="G225" i="1"/>
  <c r="H225" i="1"/>
  <c r="F224" i="1"/>
  <c r="G224" i="1"/>
  <c r="H224" i="1"/>
  <c r="F199" i="1"/>
  <c r="G199" i="1"/>
  <c r="H199" i="1"/>
  <c r="F197" i="1"/>
  <c r="G197" i="1"/>
  <c r="H197" i="1"/>
  <c r="F189" i="1"/>
  <c r="G189" i="1"/>
  <c r="H189" i="1"/>
  <c r="E189" i="1"/>
  <c r="F188" i="1"/>
  <c r="G188" i="1"/>
  <c r="H188" i="1"/>
  <c r="E188" i="1"/>
  <c r="E186" i="1" s="1"/>
  <c r="F185" i="1"/>
  <c r="G185" i="1"/>
  <c r="H185" i="1"/>
  <c r="E185" i="1"/>
  <c r="F184" i="1"/>
  <c r="G184" i="1"/>
  <c r="H184" i="1"/>
  <c r="F183" i="1"/>
  <c r="G183" i="1"/>
  <c r="H183" i="1"/>
  <c r="E183" i="1"/>
  <c r="F182" i="1"/>
  <c r="G182" i="1"/>
  <c r="H182" i="1"/>
  <c r="G181" i="1"/>
  <c r="H181" i="1"/>
  <c r="F83" i="1"/>
  <c r="G83" i="1"/>
  <c r="H83" i="1"/>
  <c r="F81" i="1"/>
  <c r="G81" i="1"/>
  <c r="H81" i="1"/>
  <c r="F72" i="1"/>
  <c r="G72" i="1"/>
  <c r="H72" i="1"/>
  <c r="F68" i="1"/>
  <c r="G68" i="1"/>
  <c r="H68" i="1"/>
  <c r="F64" i="1"/>
  <c r="G64" i="1"/>
  <c r="H64" i="1"/>
  <c r="E64" i="1"/>
  <c r="F60" i="1"/>
  <c r="G60" i="1"/>
  <c r="H60" i="1"/>
  <c r="E60" i="1"/>
  <c r="F56" i="1"/>
  <c r="G56" i="1"/>
  <c r="H56" i="1"/>
  <c r="E50" i="1"/>
  <c r="F50" i="1"/>
  <c r="G50" i="1"/>
  <c r="H50" i="1"/>
  <c r="F47" i="1"/>
  <c r="G47" i="1"/>
  <c r="H47" i="1"/>
  <c r="E20" i="3"/>
  <c r="F20" i="3"/>
  <c r="G20" i="3"/>
  <c r="D20" i="3"/>
  <c r="E21" i="3" a="1"/>
  <c r="E21" i="3" s="1"/>
  <c r="F21" i="3" a="1"/>
  <c r="F21" i="3" s="1"/>
  <c r="G21" i="3" a="1"/>
  <c r="G21" i="3" s="1"/>
  <c r="D21" i="3" a="1"/>
  <c r="D21" i="3" s="1"/>
  <c r="E344" i="1"/>
  <c r="E309" i="1"/>
  <c r="E305" i="1" s="1"/>
  <c r="E353" i="1" a="1"/>
  <c r="E353" i="1" s="1"/>
  <c r="E348" i="1"/>
  <c r="E340" i="1"/>
  <c r="E303" i="1"/>
  <c r="E244" i="1"/>
  <c r="E252" i="1" s="1"/>
  <c r="E250" i="1" s="1"/>
  <c r="E218" i="1"/>
  <c r="E196" i="1"/>
  <c r="E172" i="1"/>
  <c r="E150" i="1"/>
  <c r="E149" i="1"/>
  <c r="E131" i="1"/>
  <c r="E130" i="1"/>
  <c r="E120" i="1"/>
  <c r="E109" i="1"/>
  <c r="E108" i="1"/>
  <c r="E105" i="1"/>
  <c r="E89" i="1"/>
  <c r="E85" i="1"/>
  <c r="E83" i="1" s="1"/>
  <c r="E78" i="1"/>
  <c r="E81" i="1" s="1"/>
  <c r="E79" i="1" s="1"/>
  <c r="E75" i="1"/>
  <c r="E74" i="1"/>
  <c r="E70" i="1"/>
  <c r="E68" i="1" s="1"/>
  <c r="E58" i="1"/>
  <c r="E56" i="1" s="1"/>
  <c r="E54" i="1"/>
  <c r="E52" i="1" s="1"/>
  <c r="E41" i="1"/>
  <c r="E37" i="1"/>
  <c r="E29" i="1"/>
  <c r="E27" i="1"/>
  <c r="E21" i="1"/>
  <c r="E19" i="1"/>
  <c r="E18" i="1"/>
  <c r="E14" i="1"/>
  <c r="E13" i="1"/>
  <c r="E413" i="1"/>
  <c r="E408" i="1"/>
  <c r="E402" i="1"/>
  <c r="E212" i="1"/>
  <c r="E208" i="1"/>
  <c r="E205" i="1"/>
  <c r="E204" i="1"/>
  <c r="H33" i="1"/>
  <c r="H46" i="1" s="1"/>
  <c r="G33" i="1"/>
  <c r="G46" i="1" s="1"/>
  <c r="F33" i="1"/>
  <c r="F46" i="1" s="1"/>
  <c r="E376" i="1"/>
  <c r="E365" i="1"/>
  <c r="E360" i="1"/>
  <c r="E230" i="1"/>
  <c r="E233" i="1" s="1"/>
  <c r="E231" i="1" s="1"/>
  <c r="E164" i="1"/>
  <c r="E142" i="1"/>
  <c r="E22" i="1"/>
  <c r="F423" i="1" l="1"/>
  <c r="E181" i="1"/>
  <c r="F352" i="1"/>
  <c r="G305" i="1"/>
  <c r="G307" i="1"/>
  <c r="G352" i="1" s="1"/>
  <c r="G415" i="1"/>
  <c r="H186" i="1"/>
  <c r="G222" i="1"/>
  <c r="F181" i="1"/>
  <c r="F179" i="1" s="1"/>
  <c r="H357" i="1"/>
  <c r="F415" i="1"/>
  <c r="G44" i="1"/>
  <c r="H179" i="1"/>
  <c r="G179" i="1"/>
  <c r="G377" i="1"/>
  <c r="F222" i="1"/>
  <c r="E224" i="1"/>
  <c r="G357" i="1"/>
  <c r="F392" i="1"/>
  <c r="E72" i="1"/>
  <c r="H392" i="1"/>
  <c r="H377" i="1"/>
  <c r="H44" i="1"/>
  <c r="G186" i="1"/>
  <c r="H222" i="1"/>
  <c r="F377" i="1"/>
  <c r="G392" i="1"/>
  <c r="F186" i="1"/>
  <c r="H415" i="1"/>
  <c r="E47" i="1"/>
  <c r="E379" i="1"/>
  <c r="E377" i="1" s="1"/>
  <c r="E225" i="1"/>
  <c r="E182" i="1"/>
  <c r="E417" i="1"/>
  <c r="E415" i="1" s="1"/>
  <c r="E352" i="1"/>
  <c r="G351" i="1"/>
  <c r="G349" i="1" s="1"/>
  <c r="H351" i="1"/>
  <c r="H349" i="1" s="1"/>
  <c r="E8" i="3"/>
  <c r="F44" i="1"/>
  <c r="E46" i="1"/>
  <c r="E184" i="1"/>
  <c r="E199" i="1"/>
  <c r="E197" i="1"/>
  <c r="E351" i="1"/>
  <c r="F349" i="1"/>
  <c r="G423" i="1" l="1"/>
  <c r="E44" i="1"/>
  <c r="E222" i="1"/>
  <c r="E349" i="1"/>
  <c r="E179" i="1"/>
  <c r="E419" i="1"/>
  <c r="E388" i="1"/>
  <c r="E423" i="1" s="1"/>
  <c r="E355" i="1"/>
  <c r="E281" i="1"/>
  <c r="E277" i="1"/>
  <c r="E273" i="1"/>
  <c r="E254" i="1"/>
  <c r="E239" i="1"/>
  <c r="E87" i="1"/>
  <c r="E48" i="1"/>
  <c r="F79" i="1"/>
  <c r="F48" i="1"/>
  <c r="H281" i="1"/>
  <c r="G281" i="1"/>
  <c r="F281" i="1"/>
  <c r="E23" i="3"/>
  <c r="H277" i="1"/>
  <c r="G277" i="1"/>
  <c r="F277" i="1"/>
  <c r="D19" i="3"/>
  <c r="H239" i="1"/>
  <c r="G239" i="1"/>
  <c r="F239" i="1"/>
  <c r="H79" i="1"/>
  <c r="G79" i="1"/>
  <c r="E13" i="3"/>
  <c r="F8" i="3"/>
  <c r="F11" i="3"/>
  <c r="H52" i="1"/>
  <c r="G52" i="1"/>
  <c r="F52" i="1"/>
  <c r="G48" i="1"/>
  <c r="G87" i="1"/>
  <c r="F87" i="1"/>
  <c r="E396" i="1" l="1"/>
  <c r="E392" i="1" s="1"/>
  <c r="E422" i="1" s="1"/>
  <c r="D8" i="3"/>
  <c r="G8" i="3"/>
  <c r="E9" i="3"/>
  <c r="E19" i="3"/>
  <c r="F19" i="3"/>
  <c r="G19" i="3"/>
  <c r="E18" i="3" a="1"/>
  <c r="E18" i="3" s="1"/>
  <c r="F18" i="3" a="1"/>
  <c r="F18" i="3" s="1"/>
  <c r="G18" i="3" a="1"/>
  <c r="G18" i="3" s="1"/>
  <c r="D18" i="3" a="1"/>
  <c r="D18" i="3" s="1"/>
  <c r="E17" i="3" a="1"/>
  <c r="E17" i="3" s="1"/>
  <c r="F17" i="3" a="1"/>
  <c r="F17" i="3" s="1"/>
  <c r="G17" i="3" a="1"/>
  <c r="G17" i="3" s="1"/>
  <c r="D17" i="3" a="1"/>
  <c r="D17" i="3" s="1"/>
  <c r="E16" i="3"/>
  <c r="F16" i="3"/>
  <c r="G16" i="3"/>
  <c r="F13" i="3"/>
  <c r="G13" i="3"/>
  <c r="D12" i="3" a="1"/>
  <c r="D12" i="3" s="1"/>
  <c r="E11" i="3"/>
  <c r="G11" i="3"/>
  <c r="D11" i="3"/>
  <c r="E10" i="3"/>
  <c r="F10" i="3"/>
  <c r="G10" i="3"/>
  <c r="D10" i="3"/>
  <c r="F9" i="3"/>
  <c r="G9" i="3"/>
  <c r="E14" i="3" l="1"/>
  <c r="F14" i="3"/>
  <c r="G14" i="3"/>
  <c r="F6" i="3"/>
  <c r="E6" i="3"/>
  <c r="G6" i="3"/>
  <c r="F419" i="1"/>
  <c r="G419" i="1"/>
  <c r="H419" i="1"/>
  <c r="F23" i="3"/>
  <c r="G23" i="3"/>
  <c r="E22" i="3" l="1"/>
  <c r="F22" i="3"/>
  <c r="G22" i="3"/>
  <c r="F355" i="1"/>
  <c r="F422" i="1" s="1"/>
  <c r="G355" i="1"/>
  <c r="G422" i="1" s="1"/>
  <c r="H355" i="1"/>
  <c r="H87" i="1"/>
  <c r="H48" i="1"/>
  <c r="H422" i="1" l="1"/>
  <c r="G24" i="3"/>
  <c r="D9" i="3"/>
  <c r="D13" i="3"/>
  <c r="F24" i="3"/>
  <c r="D16" i="3"/>
  <c r="D14" i="3" s="1"/>
  <c r="H424" i="1" l="1"/>
  <c r="G424" i="1"/>
  <c r="D23" i="3"/>
  <c r="D6" i="3" l="1"/>
  <c r="D22" i="3" l="1"/>
  <c r="E24" i="3" s="1"/>
  <c r="F42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Inga Garlienė</author>
    <author>Rima Ališauskė</author>
    <author>Asta Česnauskienė</author>
    <author>Inga Mikalauskienė</author>
    <author>Violeta Pronskuvienė</author>
  </authors>
  <commentList>
    <comment ref="I117" authorId="0" shapeId="0" xr:uid="{DDEA1DB0-6E0D-4230-B797-0A08758A6517}">
      <text>
        <r>
          <rPr>
            <sz val="11"/>
            <color theme="1"/>
            <rFont val="Calibri"/>
            <family val="2"/>
            <charset val="186"/>
            <scheme val="minor"/>
          </rPr>
          <t xml:space="preserve">Naujose patalpose Smiltelės g. 14
</t>
        </r>
      </text>
    </comment>
    <comment ref="I118" authorId="0" shapeId="0" xr:uid="{DFD3ABBA-D733-4731-8E41-686EFAAC10CC}">
      <text>
        <r>
          <rPr>
            <sz val="11"/>
            <color theme="1"/>
            <rFont val="Calibri"/>
            <family val="2"/>
            <charset val="186"/>
            <scheme val="minor"/>
          </rPr>
          <t>Naujose patalpose Smiltelės g. 14</t>
        </r>
      </text>
    </comment>
    <comment ref="I137" authorId="0" shapeId="0" xr:uid="{3C7BCCF0-D0D2-499A-AD8A-0D75AD06A066}">
      <text>
        <r>
          <rPr>
            <sz val="11"/>
            <color theme="1"/>
            <rFont val="Calibri"/>
            <family val="2"/>
            <charset val="186"/>
            <scheme val="minor"/>
          </rPr>
          <t>Išmanūs telefonai darbuotojams darbui su SPIS sistema, prie kurios jungiamasi Microsoft Autentificator programėlės pagalba, bendravimui su paslaugų gavėjais per "Signal", "WhatsApp" ir kitas programėles, esant poreikiui prisijungti prie darbinio el. pašto, duomenų saugyklos.</t>
        </r>
      </text>
    </comment>
    <comment ref="I138" authorId="0" shapeId="0" xr:uid="{88AFD11D-5533-48A5-8B3E-59C6263FC5C5}">
      <text>
        <r>
          <rPr>
            <sz val="11"/>
            <color theme="1"/>
            <rFont val="Calibri"/>
            <family val="2"/>
            <charset val="186"/>
            <scheme val="minor"/>
          </rPr>
          <t>Skirti patalpoms po remonto, Debreceno g. 48.
Virtuvės baldai - 3 kompl.
Žaidimų kambario, poilsio, konsultacijų patalpų baldai - 32 vnt.
Gyvenamųjų kambarių baldai (19 kambarių) - 185 vnt.
Biuro baldai (6 kabinetai) - 43 vnt.</t>
        </r>
      </text>
    </comment>
    <comment ref="I139" authorId="0" shapeId="0" xr:uid="{9135DC7F-C3A3-4312-8D24-E0C678AE4249}">
      <text>
        <r>
          <rPr>
            <sz val="11"/>
            <color theme="1"/>
            <rFont val="Calibri"/>
            <family val="2"/>
            <charset val="186"/>
            <scheme val="minor"/>
          </rPr>
          <t>Skirta patalpoms po remonto, Debreceno g. 48.
Kaitlentės - 7 vnt.
Orkaitės - 7 vnt.
Gartraukiai - 7 vnt.
Šaldytuvai - 6 vnt.
Skalbimo mašinos - 4 vnt. 
Džiovyklės - 4 vnt.
Indaplovės - 3 vnt.</t>
        </r>
      </text>
    </comment>
    <comment ref="J155" authorId="0" shapeId="0" xr:uid="{4AE106C6-9892-4258-88A4-18A9980F356A}">
      <text>
        <r>
          <rPr>
            <sz val="11"/>
            <color theme="1"/>
            <rFont val="Calibri"/>
            <family val="2"/>
            <charset val="186"/>
            <scheme val="minor"/>
          </rPr>
          <t>Terasos baldai - 2 kompl.
Virtuvės baldai - 1 kompl.
Spinta - 1 vnt.
Garažo vartai - 1 vnt.
Kondicionierius - 1 vnt.</t>
        </r>
      </text>
    </comment>
    <comment ref="F168" authorId="0" shapeId="0" xr:uid="{577888AE-F858-48DB-9CC3-2CE2587D2A67}">
      <text>
        <r>
          <rPr>
            <sz val="11"/>
            <color theme="1"/>
            <rFont val="Calibri"/>
            <family val="2"/>
            <charset val="186"/>
            <scheme val="minor"/>
          </rPr>
          <t>Socialinės paramos centras: kompiuteriai su programine įranga - 2 vnt.
Šeimos ir vaiko gerovės centras: nešiojami kompiuteriai su programine įranga - 17 vnt., monitoriai - 10 vnt., Microsoft licencijos - 125 vnt.
Socialinių paslaugų centras "Rytas": kompiuteriai su programine įranga - 5 vnt., stacionarūs kompiuteriai - 3 vnt., nešiojami kompiuteriai - 2 vnt., planšetiniai kompiuteriai - 4 vnt.</t>
        </r>
      </text>
    </comment>
    <comment ref="G168" authorId="0" shapeId="0" xr:uid="{600EA3A3-2BBA-41FF-A2EC-EE55CCBB0E74}">
      <text>
        <r>
          <rPr>
            <sz val="11"/>
            <color theme="1"/>
            <rFont val="Calibri"/>
            <family val="2"/>
            <charset val="186"/>
            <scheme val="minor"/>
          </rPr>
          <t>Socialinės paramos centras: kompiuteriai su programine įranga - 4 vnt.
Šeimos ir vaiko gerovės centras: nešiojami kompiuteriai su programine įranga - 20 vnt., monitoriai - 10 vnt., Microsoft licencijos - 125 vnt.
Socialinių paslaugų centras "Rytas": kompiuteriai su programine įranga - 7 vnt., nešiojami kompiuteriai - 1 vnt.</t>
        </r>
      </text>
    </comment>
    <comment ref="H168" authorId="0" shapeId="0" xr:uid="{2F1D653D-D11F-445A-AA0D-8453B262A9D3}">
      <text>
        <r>
          <rPr>
            <sz val="11"/>
            <color theme="1"/>
            <rFont val="Calibri"/>
            <family val="2"/>
            <charset val="186"/>
            <scheme val="minor"/>
          </rPr>
          <t>Socialinės paramos centras: kompiuteriai su programine įranga - 3 vnt.
Šeimos ir vaiko gerovės centras: nešiojami kompiuteriai su programine įranga - 15 vnt., Microsoft licencijos - 125 vnt.
Socialinių paslaugų centras "Rytas": kompiuteriai su programine įranga - 7 vnt., nešiojami kompiuteriai - 2 vnt.</t>
        </r>
      </text>
    </comment>
    <comment ref="M300" authorId="1" shapeId="0" xr:uid="{C6504FA8-EE64-4A69-9C66-8CB7DC8C94CD}">
      <text>
        <r>
          <rPr>
            <sz val="11"/>
            <color theme="1"/>
            <rFont val="Calibri"/>
            <family val="2"/>
            <charset val="186"/>
            <scheme val="minor"/>
          </rPr>
          <t>Rima Ališauskė:
rangos darbų rezervas ir lėšos ESO</t>
        </r>
      </text>
    </comment>
    <comment ref="F302" authorId="1" shapeId="0" xr:uid="{0E43B870-BF1A-4095-9022-7780ED332907}">
      <text>
        <r>
          <rPr>
            <sz val="11"/>
            <color theme="1"/>
            <rFont val="Calibri"/>
            <family val="2"/>
            <charset val="186"/>
            <scheme val="minor"/>
          </rPr>
          <t>1982,8   ESL</t>
        </r>
      </text>
    </comment>
    <comment ref="H303" authorId="1" shapeId="0" xr:uid="{45FF57EA-4280-40D6-9897-70EEC1CCC289}">
      <text>
        <r>
          <rPr>
            <sz val="11"/>
            <color theme="1"/>
            <rFont val="Calibri"/>
            <family val="2"/>
            <charset val="186"/>
            <scheme val="minor"/>
          </rPr>
          <t>Rima Ališauskė:
baldų įsigijimas</t>
        </r>
      </text>
    </comment>
    <comment ref="I304" authorId="2" shapeId="0" xr:uid="{22EF7D5F-2B2B-41F9-95F3-E9E43E8FAE28}">
      <text>
        <r>
          <rPr>
            <sz val="11"/>
            <color theme="1"/>
            <rFont val="Calibri"/>
            <family val="2"/>
            <charset val="186"/>
            <scheme val="minor"/>
          </rPr>
          <t xml:space="preserve">Rodiklio reikšmę (40) planuojama pasiekti 2029 m.
</t>
        </r>
      </text>
    </comment>
    <comment ref="I305" authorId="2" shapeId="0" xr:uid="{9438FC3E-3A36-4334-9031-27EE9E5147E0}">
      <text>
        <r>
          <rPr>
            <sz val="11"/>
            <color theme="1"/>
            <rFont val="Calibri"/>
            <family val="2"/>
            <charset val="186"/>
            <scheme val="minor"/>
          </rPr>
          <t xml:space="preserve">Rodiklio reikšmę (40) planuojama pasiekti 2029 m.
</t>
        </r>
      </text>
    </comment>
    <comment ref="F306" authorId="3" shapeId="0" xr:uid="{ED8D82DC-1A8C-418A-B24C-B16CFD0EECE0}">
      <text>
        <r>
          <rPr>
            <sz val="11"/>
            <color theme="1"/>
            <rFont val="Calibri"/>
            <family val="2"/>
            <charset val="186"/>
            <scheme val="minor"/>
          </rPr>
          <t xml:space="preserve">ESL 300,00
341 lėšos 1119,7
</t>
        </r>
      </text>
    </comment>
    <comment ref="F310" authorId="3" shapeId="0" xr:uid="{BAD0175E-8A2A-4437-9577-106B65980164}">
      <text>
        <r>
          <rPr>
            <sz val="11"/>
            <color theme="1"/>
            <rFont val="Calibri"/>
            <family val="2"/>
            <charset val="186"/>
            <scheme val="minor"/>
          </rPr>
          <t xml:space="preserve">ESL 300,00
341 lėšos 850,3
</t>
        </r>
      </text>
    </comment>
    <comment ref="F336" authorId="3" shapeId="0" xr:uid="{37812FDE-8489-4C72-ACA5-79D317359A3D}">
      <text>
        <r>
          <rPr>
            <sz val="11"/>
            <color theme="1"/>
            <rFont val="Calibri"/>
            <family val="2"/>
            <charset val="186"/>
            <scheme val="minor"/>
          </rPr>
          <t>ESL 15,7
341 lėšos 89,9</t>
        </r>
      </text>
    </comment>
    <comment ref="I337" authorId="2" shapeId="0" xr:uid="{7737F6FC-0DC9-44AE-A3B3-F97C50210AE2}">
      <text>
        <r>
          <rPr>
            <sz val="11"/>
            <color theme="1"/>
            <rFont val="Calibri"/>
            <family val="2"/>
            <charset val="186"/>
            <scheme val="minor"/>
          </rPr>
          <t xml:space="preserve">galutinę rodiklio reikšmę (36) planuojama pasiekti 2029 m.
</t>
        </r>
      </text>
    </comment>
    <comment ref="I338" authorId="2" shapeId="0" xr:uid="{E1AF43C1-5A38-419B-92D3-B00CE525B3A9}">
      <text>
        <r>
          <rPr>
            <sz val="11"/>
            <color theme="1"/>
            <rFont val="Calibri"/>
            <family val="2"/>
            <charset val="186"/>
            <scheme val="minor"/>
          </rPr>
          <t xml:space="preserve">galutinę rodiklio reikšmę (36) planuojama pasiekti 2029 m.
</t>
        </r>
      </text>
    </comment>
    <comment ref="G341" authorId="1" shapeId="0" xr:uid="{2035EB90-300C-4B8A-8E6C-21D840659A4C}">
      <text>
        <r>
          <rPr>
            <sz val="11"/>
            <color theme="1"/>
            <rFont val="Calibri"/>
            <family val="2"/>
            <charset val="186"/>
            <scheme val="minor"/>
          </rPr>
          <t>Rima Ališauskė:
baldų įsigijimas</t>
        </r>
      </text>
    </comment>
    <comment ref="F342" authorId="1" shapeId="0" xr:uid="{EC5C3AE8-570C-4F2E-9C66-9172D2BFBA1B}">
      <text>
        <r>
          <rPr>
            <sz val="11"/>
            <color theme="1"/>
            <rFont val="Calibri"/>
            <family val="2"/>
            <charset val="186"/>
            <scheme val="minor"/>
          </rPr>
          <t>240,4   ESL</t>
        </r>
      </text>
    </comment>
    <comment ref="I369" authorId="4" shapeId="0" xr:uid="{98AD791D-A8CF-4111-ACF7-57EEB079FB79}">
      <text>
        <r>
          <rPr>
            <sz val="11"/>
            <color theme="1"/>
            <rFont val="Calibri"/>
            <family val="2"/>
            <charset val="186"/>
            <scheme val="minor"/>
          </rPr>
          <t xml:space="preserve">Vingio g. 23D, Šaulių g. 7-14, Rumpiškės g. 31-9
</t>
        </r>
      </text>
    </comment>
    <comment ref="I370" authorId="4" shapeId="0" xr:uid="{57EF94A8-571C-4B47-A2E0-C89111342179}">
      <text>
        <r>
          <rPr>
            <sz val="11"/>
            <color theme="1"/>
            <rFont val="Calibri"/>
            <family val="2"/>
            <charset val="186"/>
            <scheme val="minor"/>
          </rPr>
          <t xml:space="preserve">Taikos pr. 68
</t>
        </r>
      </text>
    </comment>
    <comment ref="F388" authorId="1" shapeId="0" xr:uid="{57D920E0-FA7D-4751-8F6E-2C2392F566CB}">
      <text>
        <r>
          <rPr>
            <sz val="11"/>
            <color theme="1"/>
            <rFont val="Calibri"/>
            <family val="2"/>
            <charset val="186"/>
            <scheme val="minor"/>
          </rPr>
          <t>1391,1 ESL</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<sst xmlns="http://schemas.openxmlformats.org/spreadsheetml/2006/main" count="1024" uniqueCount="583">
  <si>
    <t xml:space="preserve">Aiškinamojo rašto </t>
  </si>
  <si>
    <t>1 priedas</t>
  </si>
  <si>
    <t>3 lentelė. Klaipėdos miesto savivaldybės 2025–2028 metų 012 Socialinės atskirties mažinimo programos uždaviniai, priemonės, asignavimai ir kitos lėšos (tūkst. eurų) bei priemonių stebėsenos rodikliai</t>
  </si>
  <si>
    <t>Programos uždavinio, priemonės kodas ir požymis</t>
  </si>
  <si>
    <t>Uždavinio, priemonės pavadinimas, finansavimo šaltiniai</t>
  </si>
  <si>
    <t xml:space="preserve">Vykdytojas </t>
  </si>
  <si>
    <t>2025 metų asignavimai ir kitos lėšos</t>
  </si>
  <si>
    <t>2026 metų asignavimai ir kitos lėšos</t>
  </si>
  <si>
    <t>2027 metų asignavimai ir kitos lėšos</t>
  </si>
  <si>
    <t>2028 metų asignavimai ir kitos lėšos</t>
  </si>
  <si>
    <t>Stebėsenos rodiklio pavadinimas 
(matavimo vnt.)</t>
  </si>
  <si>
    <t>Siektinos stebėsenos rodiklių reikšmės</t>
  </si>
  <si>
    <t>Savivaldybės strateginio plėtros plano rodiklis</t>
  </si>
  <si>
    <t>2025 m.</t>
  </si>
  <si>
    <t>2026 m.</t>
  </si>
  <si>
    <t>2027 m.</t>
  </si>
  <si>
    <t>2028 m.</t>
  </si>
  <si>
    <t>012-01 (T)</t>
  </si>
  <si>
    <t>Uždavinys: Užtikrinti Lietuvos Respublikos įstatymais, Vyriausybės nutarimais ir kitais teisės aktais numatytos socialinės paramos teikimą</t>
  </si>
  <si>
    <t>R-2.4.3-1</t>
  </si>
  <si>
    <t>Teikiamų socialinių išmokų ir kompensacijų rūšių skaičius, vnt.</t>
  </si>
  <si>
    <t>012-01-01 (TP)</t>
  </si>
  <si>
    <t>Priemonė: Socialinių paslaugų ir kitos socialinės paramos teikimas</t>
  </si>
  <si>
    <t>012-01-01-01</t>
  </si>
  <si>
    <t xml:space="preserve">Piniginės socialinės paramos nepasiturinčioms šeimoms ir vieniems gyvenantiems asmenims bei paramos mirties atveju teikimas, išmokant pašalpas ir kompensacijas </t>
  </si>
  <si>
    <t>Savivaldybės biudžeto lėšos (nuosavos, be ankstesnių metų likučio)</t>
  </si>
  <si>
    <t>SGD 
Socialinių išmokų skyriai 1 ir 2</t>
  </si>
  <si>
    <t>Vidutinis išmokamų socialinių pašalpų skaičius per mėn.</t>
  </si>
  <si>
    <t>Lietuvos Respublikos valstybės biudžeto dotacijos</t>
  </si>
  <si>
    <t>Vidutinis išmokamų kompensacijų skaičius per mėn.</t>
  </si>
  <si>
    <t>Vidutinis išmokamų kompensacijų kreditams ir kredito palūkanoms skaičius per mėn.</t>
  </si>
  <si>
    <t>Kompensacijų nepriklausomybės gynėjams, nukentėjusiems nuo 1991 m. sausio 11–13 d. ir po to vykdytos SSRS agresijos, bei jų šeimoms gavėjų skaičius</t>
  </si>
  <si>
    <t>Laidojimo pašalpų gavėjų skaičius</t>
  </si>
  <si>
    <t>SGD Savivaldybės būsto skyrius</t>
  </si>
  <si>
    <t>Asmenų (šeimų), gavusių būsto nuomos ar išperkamosios būsto nuomos mokesčio dalies kompensaciją, skaičius</t>
  </si>
  <si>
    <t>Asmenų (šeimų), gavusių būsto nuomos ar išperkamosios būsto nuomos mokesčio dalies kompensaciją iš savivaldybės biudžeto lėšų, skaičius</t>
  </si>
  <si>
    <t>012-01-01-02</t>
  </si>
  <si>
    <t>Socialinės globos paslaugų teikimas asmenims su sunkia negalia</t>
  </si>
  <si>
    <t>SGD Socialinių paslaugų skyrius, BĮ Klaipėdos miesto socialinės paramos centras, BĮ Socialinių paslaugų centras „Klaipėdos lakštutė“, BĮ Klaipėdos miesto globos namai, BĮ Klaipėdos socialinių paslaugų centras „Danė“, BĮ Klaipėdos sutrikusio vystymosi kūdikių namai</t>
  </si>
  <si>
    <t>Asmenų su sunkia negalia, gaunančių socialinę globą, skaičius  (perkamos paslaugos)</t>
  </si>
  <si>
    <t>Asmenų su sunkia negalia, gaunančių socialinę globą, skaičius  (Socialinės paramos centras)</t>
  </si>
  <si>
    <t>Asmenų su sunkia negalia, gaunančių socialinę globą, skaičius  („Klaipėdos lakštutė“)</t>
  </si>
  <si>
    <t>Asmenų su sunkia negalia, gaunančių socialinę globą, skaičius  (Globos namai)</t>
  </si>
  <si>
    <t>Asmenų su sunkia negalia, gaunančių socialinę globą, skaičius  („Danė“)</t>
  </si>
  <si>
    <t>Asmenų su sunkia negalia, gaunančių socialinę globą, skaičius  (Sutrikusio vystymosi kūdikių namai)</t>
  </si>
  <si>
    <t>012-01-01-03</t>
  </si>
  <si>
    <t>Pagalbos socialinės rizikos šeimoms teikimas</t>
  </si>
  <si>
    <t>SGD Socialinių paslaugų skyrius, BĮ Šeimos ir vaiko gerovės centras</t>
  </si>
  <si>
    <t>Socialinių darbuotojų, teikiančių socialinę priežiūrą šeimoms, pareigybių skaičius</t>
  </si>
  <si>
    <t>Individualios priežiūros darbuotojų, teikiančių socialinę priežiūrą šeimoms, pareigybių skaičius</t>
  </si>
  <si>
    <t>012-01-01-04</t>
  </si>
  <si>
    <t>Mokinių nemokamo maitinimo ir aprūpinimo mokinio reikmenimis organizavimas</t>
  </si>
  <si>
    <t>Mokinių, gaunančių nemokamą maitinimą, vidutinis skaičius per mėnesį</t>
  </si>
  <si>
    <t>P-2.4.1.9-1</t>
  </si>
  <si>
    <t>Mokinių, gaunančių paramą mokinio reikmenims įsigyti, skaičius</t>
  </si>
  <si>
    <t>012-01-01-05</t>
  </si>
  <si>
    <t>Mokinių iš mažas pajamas gaunančių šeimų nemokamo maitinimo gamybos išlaidų padengimas</t>
  </si>
  <si>
    <t>Nemokamą maitinimą gaunančių mokinių skaičius</t>
  </si>
  <si>
    <t>012-01-01-06</t>
  </si>
  <si>
    <t xml:space="preserve">Budinčio ir nuolatinio globotojo veiklos organizavimas </t>
  </si>
  <si>
    <t>SGD         Socialinių paslaugų skyrius, BĮ Šeimos ir vaiko gerovės centras</t>
  </si>
  <si>
    <t xml:space="preserve">Vidutinis prižiūrimų vaikų skaičius per mėnesį </t>
  </si>
  <si>
    <t>P-2.4.1.2-1</t>
  </si>
  <si>
    <t>012-01-01-07</t>
  </si>
  <si>
    <t>Projekto „Materialinio nepritekliaus mažinimas Lietuvoje“ įgyvendinimas</t>
  </si>
  <si>
    <t>SGD          Socialinių išmokų skyriai 1 ir 2</t>
  </si>
  <si>
    <t>Paramos gavėjų skaičius</t>
  </si>
  <si>
    <t>Kiti šaltiniai (Europos Sąjungos paramos lėšos)</t>
  </si>
  <si>
    <t>012-01-01-08</t>
  </si>
  <si>
    <t>Laikino atokvėpio paslaugos teikimas</t>
  </si>
  <si>
    <t>SGD         Socialinių paslaugų skyrius</t>
  </si>
  <si>
    <t xml:space="preserve">Asmenų, gaunančių laikino atokvėpio paslaugas, skaičius  (perkamos paslaugos)
</t>
  </si>
  <si>
    <t>Asmenų, gaunančių laikino atokvėpio paslaugas, skaičius  (Globos namai)</t>
  </si>
  <si>
    <t>Asmenų, gaunančių laikino atokvėpio paslaugas, skaičius  („Danė“)</t>
  </si>
  <si>
    <t>Asmenų, gaunančių laikino atokvėpio paslaugas, skaičius  (Sutrikusio vystymosi kūdikių namai)</t>
  </si>
  <si>
    <t>012-01-01-09</t>
  </si>
  <si>
    <t>Materialinės paramos Klaipėdos miesto savivaldybės gyventojams, atsidūrusiems sunkioje materialinėje padėtyje, teikimas</t>
  </si>
  <si>
    <t>SGD         Socialinių išmokų skyriai 1 ir 2</t>
  </si>
  <si>
    <t>Vidutinis materialinės paramos išmokų Klaipėdos miesto gyventojams, atsidūrusiems sunkioje materialinėje padėtyje, skaičius per mėn.</t>
  </si>
  <si>
    <t>Išmokų asmenims su negalia, auginantiems vaikus, mokėjimas</t>
  </si>
  <si>
    <t>Išmokų gavėjų skaičius</t>
  </si>
  <si>
    <t>Savivaldybės biudžetas (įskaitant skolintas lėšas)</t>
  </si>
  <si>
    <t>Iš jo:</t>
  </si>
  <si>
    <t>Savivaldybės biudžeto lėšos (nuosavos, be ankstesnių metų likučio)'</t>
  </si>
  <si>
    <t>Lietuvos Respublikos valstybės biudžeto dotacijos'</t>
  </si>
  <si>
    <t>Kiti šaltiniai</t>
  </si>
  <si>
    <t>Iš jų:</t>
  </si>
  <si>
    <t>Kiti šaltiniai (Europos Sąjungos paramos lėšos)'</t>
  </si>
  <si>
    <t>012-01-02 (TP)</t>
  </si>
  <si>
    <t xml:space="preserve">Priemonė: Individualios pagalbos teikimo išlaidų kompensacijų skaičiavimas ir mokėjimas, siekiant asmenims su negalia kompensuoti specialiųjų poreikių tenkinimo išlaidas </t>
  </si>
  <si>
    <t>Kiti šaltiniai (valstybės biudžeto lėšos)</t>
  </si>
  <si>
    <t>012-01-03 (TP)</t>
  </si>
  <si>
    <t>Priemonė: Išmokų vaikams skaičiavimas ir mokėjimas</t>
  </si>
  <si>
    <t>SGD           Socialinių išmokų skyriai 1 ir 2</t>
  </si>
  <si>
    <t>012-01-04 (TP)</t>
  </si>
  <si>
    <t>Priemonė: Darbo rinkos politikos priemonių, skirtų socialinę atskirtį patiriantiems asmenims, vykdymas</t>
  </si>
  <si>
    <t>SGD                    vyr. specialistas</t>
  </si>
  <si>
    <t>Laikiniesiems darbams įdarbintų bedarbių skaičius per metus</t>
  </si>
  <si>
    <t>Asmenų, pasinaudojusių priemone „Atvejo vadyba“, skaičius per metus</t>
  </si>
  <si>
    <t>Pasibaigus užimtumo didinimo programoms, po 6 mėnesių dirbs arba vykdys savarankišką veiklą asmenų dalis iš užimtumo didinimo programų dalyvių skaičiaus, proc.</t>
  </si>
  <si>
    <t>Asmenų, pasinaudojusių priemone „Terminuotas įdarbinimas“, skaičius per metus</t>
  </si>
  <si>
    <t>012-01-05 (TP)</t>
  </si>
  <si>
    <t>Priemonė: Akredituotos vaikų dienos socialinės priežiūros organizavimas</t>
  </si>
  <si>
    <t>SGD          Socialinių paslaugų skyrius</t>
  </si>
  <si>
    <t>Įstaigų skaičius</t>
  </si>
  <si>
    <t>012-01-06 (TP)</t>
  </si>
  <si>
    <t>Priemonė: Asmeninės pagalbos teikimo organizavimas</t>
  </si>
  <si>
    <t>Asmenų, kuriems suteikta asmeninė pagalba, skaičius</t>
  </si>
  <si>
    <t>P-2.4.1.1-3</t>
  </si>
  <si>
    <t>012-01-07 (TP)</t>
  </si>
  <si>
    <t>Priemonė: Socialinės reabilitacijos asmenims su negalia bendruomenėje organizavimas</t>
  </si>
  <si>
    <t>Vidutinis paslaugos gavėjų skaičius per mėnesį</t>
  </si>
  <si>
    <t>012-01-08 (TP)</t>
  </si>
  <si>
    <t>Priemonė: Prevencinių socialinių paslaugų organizavimas ir teikimas</t>
  </si>
  <si>
    <t>012-01-08-01</t>
  </si>
  <si>
    <t>Kompleksinių paslaugų šeimai teikimas</t>
  </si>
  <si>
    <t>SGD                 Socialinių paslaugų skyrius</t>
  </si>
  <si>
    <t>Bendruomeninių šeimos namų darbuotojų pareigybių skaičius</t>
  </si>
  <si>
    <t>012-01-09</t>
  </si>
  <si>
    <t>Priemonė: Jaunuolių (nuo 16 m.) palydėjimo paslaugos organizavimas</t>
  </si>
  <si>
    <t>Paslaugos gavėjų skaičius</t>
  </si>
  <si>
    <t>012-01-10</t>
  </si>
  <si>
    <t>Priemonė: Vienkartinių išmokų įsikurti gyvenamojoje vietoje savivaldybės teritorijoje ir (ar) mėnesinių kompensacijų vaiko ugdymui pagal ikimokyklinio ir priešmokyklinio ugdymo programą mokėjimas</t>
  </si>
  <si>
    <t>Asmenų, kuriems skirtos vienkartinės išmokos įsikurti gyvenamojoje vietoje savivaldybėje, skaičius</t>
  </si>
  <si>
    <t>Asmenų, gavusių mėnesinę kompensaciją už vaikų ikimokyklinio ar priešmokyklinio ugdymo programą, skaičius</t>
  </si>
  <si>
    <t>012-02 (T)</t>
  </si>
  <si>
    <t xml:space="preserve">Uždavinys: Teikti visuomenės poreikius atitinkančias socialines paslaugas įvairioms gyventojų grupėms </t>
  </si>
  <si>
    <t>Socialinių paslaugų poreikio patenkinimas, proc.</t>
  </si>
  <si>
    <t>E-2.4-2</t>
  </si>
  <si>
    <t>Teikiamų socialinių paslaugų rūšių skaičius, vnt.</t>
  </si>
  <si>
    <t>R-2.4.1-1</t>
  </si>
  <si>
    <t>Bendras socialinių paslaugų vertinimo indeksas</t>
  </si>
  <si>
    <t>Socialinės paslaugos laukimo eilėje laikas (dienos socialinė globa asmens namuose) (dienomis)</t>
  </si>
  <si>
    <t>P-2.4.1.1-2</t>
  </si>
  <si>
    <t>Socialinės paslaugos laukimo eilėje laikas (ilgalaikė socialinė globa institucijoje) (dienomis)</t>
  </si>
  <si>
    <t>P-2.4.1.3-2</t>
  </si>
  <si>
    <t>Socialinės paslaugos laukimo eilėje laikas (socialinė priežiūra, pagalba į namus,  (dienomis)</t>
  </si>
  <si>
    <t>P-2.4.1.1-1</t>
  </si>
  <si>
    <t>012-02-01 (TP)</t>
  </si>
  <si>
    <t>Priemonė: Socialinių paslaugų teikimas socialinių paslaugų įstaigose</t>
  </si>
  <si>
    <t>012-02-01-01</t>
  </si>
  <si>
    <t>BĮ Klaipėdos miesto globos namuose</t>
  </si>
  <si>
    <t>SGD          Socialinių paslaugų skyrius, BĮ Klaipėdos miesto globos namai</t>
  </si>
  <si>
    <t>Vietų skaičius įstaigoje</t>
  </si>
  <si>
    <t>82</t>
  </si>
  <si>
    <t>Pajamų įmokos ir kitos pajamos</t>
  </si>
  <si>
    <t>Ankstesnių metų likučiai</t>
  </si>
  <si>
    <t>012-02-01-02</t>
  </si>
  <si>
    <t>Projekto „Integruotos jutiklių technologijos, skirtos prevencijai nuo kritimų ir įgalinimui socialinėms-ekonominėms reikmėms globos aplinkoje marginalizuotoms ir specialiųjų poreikių turinčioms bendruomenėms“ įgyvendinimas</t>
  </si>
  <si>
    <t>Įsigyta griuvimo prevencijos įranga, vnt.</t>
  </si>
  <si>
    <t>60</t>
  </si>
  <si>
    <t>Įdiegta skaitmenizavimo platforma, leidžianti užtikrinti vyresnio amžiaus žmonių (ir kitų žmonių su negalia) kryčių prevenciją ir greitesnį kritimų aptikimą, vnt.</t>
  </si>
  <si>
    <t>1</t>
  </si>
  <si>
    <t>Europos Sąjungos ir kitos tarptautinės finansinės paramos lėšos</t>
  </si>
  <si>
    <t>012-02-01-03</t>
  </si>
  <si>
    <t>BĮ Klaipėdos miesto socialinės paramos centre</t>
  </si>
  <si>
    <t>SGD          Socialinių paslaugų skyrius, BĮ Klaipėdos miesto socialinės paramos centras</t>
  </si>
  <si>
    <t>Suteikta transporto paslaugų, asmenų skaičius</t>
  </si>
  <si>
    <t>160</t>
  </si>
  <si>
    <t>P-2.4.1.8-1</t>
  </si>
  <si>
    <t>Suteikta pagalbos į namus paslaugų, asmenų skaičius</t>
  </si>
  <si>
    <t>409/70</t>
  </si>
  <si>
    <t>520</t>
  </si>
  <si>
    <t>Suteikta socialinės globos asmens namuose paslaugų, asmenų skaičius</t>
  </si>
  <si>
    <t>70</t>
  </si>
  <si>
    <t>Suteikta paramos rūbais, avalyne, kt., asmenų skaičius</t>
  </si>
  <si>
    <t>150</t>
  </si>
  <si>
    <t>110</t>
  </si>
  <si>
    <t>100</t>
  </si>
  <si>
    <t>90</t>
  </si>
  <si>
    <t>Išduota techninės pagalbos priemonių, vnt.</t>
  </si>
  <si>
    <t>900/700</t>
  </si>
  <si>
    <t>650</t>
  </si>
  <si>
    <t>630</t>
  </si>
  <si>
    <t>600</t>
  </si>
  <si>
    <t>Išduota techninės pagalbos priemonių, asmenų skaičius</t>
  </si>
  <si>
    <t>500</t>
  </si>
  <si>
    <t>480</t>
  </si>
  <si>
    <t>450</t>
  </si>
  <si>
    <t>Išvalyta apleistų butų, vnt.</t>
  </si>
  <si>
    <t>12</t>
  </si>
  <si>
    <t>Įsigyta mobilių keltuvų asmenims su negalia, vnt.</t>
  </si>
  <si>
    <t>7</t>
  </si>
  <si>
    <t>4</t>
  </si>
  <si>
    <t>Įsigyti mobilieji telefonai, vnt.</t>
  </si>
  <si>
    <t>20</t>
  </si>
  <si>
    <t>Įsigytas skeneris, vnt.</t>
  </si>
  <si>
    <t>Įsigyti kondicionieriai, vnt.</t>
  </si>
  <si>
    <t>3</t>
  </si>
  <si>
    <t>Įsigyti baldai, vnt.</t>
  </si>
  <si>
    <t>237</t>
  </si>
  <si>
    <t>012-02-01-04</t>
  </si>
  <si>
    <t>Transporto paslaugų įsigijimas, užtikrinant paslaugų gavėjų poreikius</t>
  </si>
  <si>
    <t>Vidutinis paslaugų gavėjų, kuriems nupirkta pavėžėjimo paslauga, skaičius per mėnesį</t>
  </si>
  <si>
    <t>15</t>
  </si>
  <si>
    <t>13</t>
  </si>
  <si>
    <t>012-02-01-05</t>
  </si>
  <si>
    <t>Projekto „Integralios pagalbos teikimas ir plėtra Lietuvos savivaldybėse“ įgyvendinimas</t>
  </si>
  <si>
    <t>Asmenų su sunkia negalia, kuriems teikiamos socialinės globos paslaugos, skaičius</t>
  </si>
  <si>
    <t>75</t>
  </si>
  <si>
    <t>105</t>
  </si>
  <si>
    <t>012-02-01-06</t>
  </si>
  <si>
    <t>BĮ Socialinių paslaugų centre „Klaipėdos lakštutė“</t>
  </si>
  <si>
    <t>SGD          Socialinių paslaugų skyrius, BĮ Socialinių paslaugų centras „Klaipėdos lakštutė“</t>
  </si>
  <si>
    <t xml:space="preserve">Vidutinis dienos socialinės globos paslaugos įstaigoje gavėjų skaičius </t>
  </si>
  <si>
    <t>Vidutinis dienos socialinės globos paslaugos asmens namuose gavėjų skaičius per mėn.</t>
  </si>
  <si>
    <t>65</t>
  </si>
  <si>
    <t>Įsigytas keltuvas asmenims su negalia, vnt.</t>
  </si>
  <si>
    <t>Kiti šaltiniai (kiti finansavimo šaltiniai)</t>
  </si>
  <si>
    <t>012-02-01-07</t>
  </si>
  <si>
    <t>BĮ Klaipėdos miesto šeimos ir vaiko gerovės centre</t>
  </si>
  <si>
    <t>SGD          Socialinių paslaugų skyrius, BĮ Šeimos ir vaiko gerovės centras</t>
  </si>
  <si>
    <t>Vidutinis suteiktų socialinės priežiūros paslaugų šeimoms skaičius per mėn.</t>
  </si>
  <si>
    <t xml:space="preserve">Vietų skaičius intensyvios krizių įveikimo pagalbos paslaugai gauti </t>
  </si>
  <si>
    <t>5</t>
  </si>
  <si>
    <t>Organizuota tėvystės įgūdžių mokymų skaičius</t>
  </si>
  <si>
    <t>2/8</t>
  </si>
  <si>
    <t>2</t>
  </si>
  <si>
    <t>Organizuota globėjų (rūpintojų) mokymų skaičius</t>
  </si>
  <si>
    <t>8</t>
  </si>
  <si>
    <t>Vidutinis psichosocialinės pagalbos paslaugų gavėjų skaičius per mėn.</t>
  </si>
  <si>
    <t>330</t>
  </si>
  <si>
    <t>310</t>
  </si>
  <si>
    <t>320</t>
  </si>
  <si>
    <t>Įgyvendinamos kovos su prekyba žmonėmis viešinimo ir prevencinės priemonės, vnt.</t>
  </si>
  <si>
    <t>Įgyvendinamos smurto artimoje aplinkoje viešinimo ir prevencinės priemonės, vnt.</t>
  </si>
  <si>
    <t>10</t>
  </si>
  <si>
    <t>Nuomojamos patalpos, mėn.</t>
  </si>
  <si>
    <t>6</t>
  </si>
  <si>
    <t>83</t>
  </si>
  <si>
    <t>263</t>
  </si>
  <si>
    <t>Įsigyta buitinė technika, vnt.</t>
  </si>
  <si>
    <t>38</t>
  </si>
  <si>
    <t>012-02-01-08</t>
  </si>
  <si>
    <t>Projekto „Paslaugų, skatinančių ir efektyviai palaikančių globą šeimos aplinkoje, vystymas“ įgyvendinimas</t>
  </si>
  <si>
    <t>Pareigybių, iš dalies finansuojamų projekto lėšomis, skaičius</t>
  </si>
  <si>
    <t>012-02-01-09</t>
  </si>
  <si>
    <t>BĮ Klaipėdos miesto nakvynės namuose</t>
  </si>
  <si>
    <t>SGD          Socialinių paslaugų skyrius, BĮ Klaipėdos miesto nakvynės namai</t>
  </si>
  <si>
    <t>167</t>
  </si>
  <si>
    <t>Padalinių, kuriuose taikoma fizinės apsaugos paslauga, skaičius</t>
  </si>
  <si>
    <t>Tarpininkavimo, atstovavimo, informavimo paslaugų teikimas asmenims, po apgyvendinimo paslaugų nutraukimo, pradėjus gyventi savarankiškai, skaičius</t>
  </si>
  <si>
    <t>Įsigyti metaliniai stalai virtuvei (Viršutinė g. 21), vnt.</t>
  </si>
  <si>
    <t>012-02-01-10</t>
  </si>
  <si>
    <t>BĮ Klaipėdos socialinių paslaugų centre „Danė“</t>
  </si>
  <si>
    <t>SGD          Socialinių paslaugų skyrius, BĮ Klaipėdos socialinių paslaugų centras „Danė“</t>
  </si>
  <si>
    <t>Paslaugas gavusių asmenų skaičius</t>
  </si>
  <si>
    <t>76</t>
  </si>
  <si>
    <t xml:space="preserve">Vidutinis dienos socialinės globos paslaugos senyvo amžiaus ir suaugusiems asmenims su negalia įstaigoje gavėjų skaičius </t>
  </si>
  <si>
    <t>Vaikų, gaunančių trumpalaikės ir ilgalaikės globos paslaugas, skaičius</t>
  </si>
  <si>
    <t>11</t>
  </si>
  <si>
    <t>Pakeistos durys vaikų padalinyje, vnt.</t>
  </si>
  <si>
    <t>Įrengtas generatoriaus įvadas, vnt.</t>
  </si>
  <si>
    <t>012-02-01-11</t>
  </si>
  <si>
    <t>BĮ Klaipėdos socialinių paslaugų centre „Rytas“</t>
  </si>
  <si>
    <t>SGD          Socialinių paslaugų skyrius, BĮ Klaipėdos socialinių paslaugų centras „Rytas“</t>
  </si>
  <si>
    <t>Planinis vaikų skaičius</t>
  </si>
  <si>
    <t>64</t>
  </si>
  <si>
    <t>Įsigyta inventoriaus, vnt.</t>
  </si>
  <si>
    <t>Suaugusių asmenų su negalia ir sulaukusių pilnametystės asmenų (iki 24 m.), kuriems buvo teikta socialinė globa (rūpyba), apgyvendinimas apsaugotame būste ar savarankiško gyvenimo namuose, skaičius</t>
  </si>
  <si>
    <t>Vaikų, išvykstančių iš vaikų socialinės globos įstaigos, palydėjimas į savarankišką gyvenimą, skaičius</t>
  </si>
  <si>
    <t>35</t>
  </si>
  <si>
    <t>30</t>
  </si>
  <si>
    <t>Išnuomota butų palydėjimo paslaugai su apgyvendinimu teikti sulaukusiems pilnametystės asmenims (iki 24 m.), kuriems buvo teikta socialinė globa (rūpyba), vnt.</t>
  </si>
  <si>
    <t>Įrengtas apsaugotas būstas, vnt.</t>
  </si>
  <si>
    <t>Apsaugotame būste apgyvendintų asmenų skaičius</t>
  </si>
  <si>
    <t>36</t>
  </si>
  <si>
    <t>012-02-01-12</t>
  </si>
  <si>
    <t>Dienos socialinės globos asmens namuose ir pagalbos į namus veiklos procesų administravimas</t>
  </si>
  <si>
    <t>AD
 Kibernetinio saugumo ir IT skyrius</t>
  </si>
  <si>
    <t>Programinės įrangos naudotojų skaičius</t>
  </si>
  <si>
    <t>207</t>
  </si>
  <si>
    <t>012-02-01-13</t>
  </si>
  <si>
    <t>Komunalinių paslaugų įsigijimas</t>
  </si>
  <si>
    <t>MVPD          Statinių administravimo skyrius</t>
  </si>
  <si>
    <t xml:space="preserve">Šîldomų įstaigų, skaičius  </t>
  </si>
  <si>
    <t>Tvarkoma paviršinių (lietaus) nuotekų, įstaigų skaičius</t>
  </si>
  <si>
    <t>Tvarkomas centralizuotas vandentiekis ir kanalizacija, įstaigų skaičius</t>
  </si>
  <si>
    <t>Įstaigų, kurioms elektros energija įsigyjama centralizuotai, skaičius</t>
  </si>
  <si>
    <t>012-02-01-14</t>
  </si>
  <si>
    <t>Klaipėdos biudžetinių socialinių paslaugų įstaigų aprūpinimas kompiuteriais ir programine įranga</t>
  </si>
  <si>
    <t>AD          Kibernetinio saugumo ir IT skyrius</t>
  </si>
  <si>
    <t>Įsigyta kompiuterių su programine įranga, vnt.</t>
  </si>
  <si>
    <t>Įsigyta monitorių, vnt.</t>
  </si>
  <si>
    <t>Įsigyta kompiuterių, vnt.</t>
  </si>
  <si>
    <t>Įsigyta licencijų, vnt.</t>
  </si>
  <si>
    <t>012-02-01-15</t>
  </si>
  <si>
    <t>Specialistų pritraukimas ir išlaikymas socialinių paslaugų įstaigose</t>
  </si>
  <si>
    <t>SGD          Socialinių paslaugų skyrius, BĮ Klaipėdos miesto globos namai, BĮ Šeimos ir vaiko gerovės centras, BĮ Klaipėdos miesto nakvynės namai, BĮ Klaipėdos socialinių paslaugų centras „Danė“, BĮ Klaipėdos socialinių paslaugų centras „Rytas“</t>
  </si>
  <si>
    <t>Pritraukta specialistų BĮ Klaipėdos miesto globos namuose, skaičius</t>
  </si>
  <si>
    <t>Išlaikoma specialistų BĮ Klaipėdos miesto globos namuose, skaičius</t>
  </si>
  <si>
    <t>Pritraukta specialistų BĮ Šeimos ir vaiko gerovės centre, skaičius</t>
  </si>
  <si>
    <t>Išlaikoma specialistų BĮ Šeimos ir vaiko gerovės centre, skaičius</t>
  </si>
  <si>
    <t>Išlaikoma specialistų BĮ Klaipėdos miesto nakvynės namuose, skaičius</t>
  </si>
  <si>
    <t>Išlaikoma specialistų BĮ Klaipėdos socialinių paslaugų centre „Danė“, skaičius</t>
  </si>
  <si>
    <t>Pritraukta specialistų BĮ Klaipėdos socialinių paslaugų centre „Rytas“, skaičius</t>
  </si>
  <si>
    <t>Išlaikoma specialistų BĮ Klaipėdos socialinių paslaugų centre „Rytas“, skaičius</t>
  </si>
  <si>
    <t>Pajamų įmokos ir kitos pajamos'</t>
  </si>
  <si>
    <t>Europos Sąjungos ir kitos tarptautinės finansinės paramos lėšos'</t>
  </si>
  <si>
    <t>Ankstesnių metų likučiai'</t>
  </si>
  <si>
    <t>Kiti šaltiniai (kiti finansavimo šaltiniai)'</t>
  </si>
  <si>
    <t>012-02-02 (TP)</t>
  </si>
  <si>
    <t>Priemonė: Socialinės globos paslaugų teikimas ne savivaldybės institucijose</t>
  </si>
  <si>
    <t>012-02-02-01</t>
  </si>
  <si>
    <t xml:space="preserve">Socialinės globos paslaugų teikimas senyvo amžiaus asmenims ir asmenims su negalia </t>
  </si>
  <si>
    <t>Senyvo amžiaus asmenų bei asmenų su negalia, apgyvendintų globos institucijose per metus, skaičius</t>
  </si>
  <si>
    <t>149</t>
  </si>
  <si>
    <t>012-02-02-02</t>
  </si>
  <si>
    <t>Šeimynų veiklos organizavimas</t>
  </si>
  <si>
    <t>Vidutinis prižiūrimų vaikų skaičius per mėnesį</t>
  </si>
  <si>
    <t>P-2.4.1.2-2</t>
  </si>
  <si>
    <t>012-02-02-03</t>
  </si>
  <si>
    <t>Socialinės globos paslaugų teikimas vaikams</t>
  </si>
  <si>
    <t>Vaikų, apgyvendintų globos institucijose per metus, skaičius</t>
  </si>
  <si>
    <t>012-02-03 (TP)</t>
  </si>
  <si>
    <t>Priemonė: Dienos socialinės globos, trumpalaikės socialinės globos ir socialinės priežiūros paslaugų teikimo organizavimas miesto gyventojams ne savivaldybės institucijose</t>
  </si>
  <si>
    <t>012-02-03-01</t>
  </si>
  <si>
    <t>Dienos socialinės globos paslaugų teikimas asmenims su psichikos sveikatos sutrikimu dienos socialinės globos centre</t>
  </si>
  <si>
    <t xml:space="preserve">Dienos socialinę globą per mėn. gaunančių asmenų  su psichinės sveikatos negalia dienos socialinės globos centre skaičius </t>
  </si>
  <si>
    <t>012-02-03-02</t>
  </si>
  <si>
    <t>Dienos socialinės globos paslaugų teikimas vaikams su negalia dienos socialinės globos centre</t>
  </si>
  <si>
    <t>Dienos socialinę globą per mėn. gaunančių vaikų su negalia skaičius dienos socialinės globos centre</t>
  </si>
  <si>
    <t>012-02-03-03</t>
  </si>
  <si>
    <t>Vaikų dienos socialinės priežiūros paslaugos teikimas vaikų dienos centre</t>
  </si>
  <si>
    <t>Vidutiniškai per mėn. paslaugas gaunančių socialinę riziką patiriančių vaikų skaičius</t>
  </si>
  <si>
    <t>220</t>
  </si>
  <si>
    <t>225</t>
  </si>
  <si>
    <t>P-2.4.1.4-1</t>
  </si>
  <si>
    <t>012-02-03-04</t>
  </si>
  <si>
    <t>Pagalbos į namus paslaugos teikimas senyvo amžiaus asmenims ir suaugusiems asmenims su negalia</t>
  </si>
  <si>
    <t xml:space="preserve">Pagalbos į namus paslaugos gavėjų skaičius per mėnesį </t>
  </si>
  <si>
    <t>820</t>
  </si>
  <si>
    <t>743</t>
  </si>
  <si>
    <t>012-02-03-05</t>
  </si>
  <si>
    <t>Nemokamo maitinimo organizavimas labdaros valgykloje Klaipėdos mieste gyvenantiems asmenims, nepajėgiantiems maitintis savo namuose</t>
  </si>
  <si>
    <t>Vidutiniškai per dieną nemokamą maitinimą gaunančių asmenų skaičius</t>
  </si>
  <si>
    <t>012-02-03-06</t>
  </si>
  <si>
    <t>Psichosocialinės pagalbos teikimas asmenims (šeimoms), patiriantiems krizes</t>
  </si>
  <si>
    <t xml:space="preserve">Vidutinis asmenų (šeimų), patiriančių krizes, skaičius per mėn. </t>
  </si>
  <si>
    <t>14</t>
  </si>
  <si>
    <t>012-02-03-07</t>
  </si>
  <si>
    <t>Intensyvios krizių įveikimo pagalbos ar (ir) psichosocialinės pagalbos teikimas smurtą patyrusiems asmenims ir smurtautojams ar socialinę riziką patiriantiems asmenims</t>
  </si>
  <si>
    <t>012-02-03-08</t>
  </si>
  <si>
    <t>Dienos globos asmens namuose teikimas asmenims su negalia</t>
  </si>
  <si>
    <t>Paslaugos gavėjų skaičius per mėnesį</t>
  </si>
  <si>
    <t>391</t>
  </si>
  <si>
    <t>410</t>
  </si>
  <si>
    <t>012-02-03-09</t>
  </si>
  <si>
    <t>Apgyvendinimas apsaugotame būste, savarankiško gyvenimo namuose</t>
  </si>
  <si>
    <t>Asmenų, apgyvendintų apsaugotame būste, savarankiško gyvenimo namuose per metus, skaičius</t>
  </si>
  <si>
    <t>012-02-04 (TP)</t>
  </si>
  <si>
    <t>Priemonė: Socialinių projektų dalinis finansavimas</t>
  </si>
  <si>
    <t>012-02-04-01</t>
  </si>
  <si>
    <t>Nevyriausybinių organizacijų socialinių projektų dalinis finansavimas</t>
  </si>
  <si>
    <t>NVO projektų, gaunančių dalinį finansavimą iš savivaldybės biudžeto, skaičius</t>
  </si>
  <si>
    <t>012-02-04-02</t>
  </si>
  <si>
    <t>Ne savivaldybės įsteigtų įstaigų, teikiančių trumpalaikę ir (ar) ilgalaikę, ir (ar) dienos socialinės globos paslaugas senyvo amžiaus asmenims ir asmenims su negalia bei dienos socialinę globą asmenims su negalia institucijoje, projektų, skirtų socialinių paslaugų infrastruktūros gerinimui, dalinis finansavimas</t>
  </si>
  <si>
    <t>Iš dalies finansuota projektų, skaičius</t>
  </si>
  <si>
    <t>012-02-05 (TP)</t>
  </si>
  <si>
    <t>Priemonė: Būsto pritaikymas asmenims su negalia</t>
  </si>
  <si>
    <t>Pritaikyta butų asmenims su negalia, skaičius</t>
  </si>
  <si>
    <t>Įsigyta pakėlimo įrangos, skirtos asmenims su negalia, turintiems ryškų judėjimo sutrikimą, skaičius</t>
  </si>
  <si>
    <t>Prižiūrima eksploatuojamų keltuvų, vnt.</t>
  </si>
  <si>
    <t>012-02-06</t>
  </si>
  <si>
    <t>Priemonė: Socialinės srities renginių organizavimas</t>
  </si>
  <si>
    <t>012-02-06-01</t>
  </si>
  <si>
    <t>Renginio socialinių darbuotojų dienai paminėti organizavimas</t>
  </si>
  <si>
    <t>SGD               Socialinių paslaugų skyrius, BĮ Klaipėdos miesto savivaldybės kultūros centras Žvejų rūmai</t>
  </si>
  <si>
    <t>Suorganizuota renginių, vnt.</t>
  </si>
  <si>
    <t>012-02-06-02</t>
  </si>
  <si>
    <t>Renginio Tarptautinei asmenų su negalia dienai paminėti organizavimas</t>
  </si>
  <si>
    <t>012-02-06-03</t>
  </si>
  <si>
    <t>Renginių Socialinės atsakomybės metams paminėti organizavimas</t>
  </si>
  <si>
    <t>Suorganizuota šokių vakarų senjorams, vnt.</t>
  </si>
  <si>
    <t>Suorganizuota mėgėjų teatro trupės veikla su negalia turinčiais asmenimis, vnt.</t>
  </si>
  <si>
    <t>Suorganizuotas baigiamasis renginys, vnt.</t>
  </si>
  <si>
    <t>Priemonė: Renginio Tarptautinei asmenų su negalia dienai paminėti organizavimas</t>
  </si>
  <si>
    <t>012-02-07 (TP)</t>
  </si>
  <si>
    <t>Priemonė: Smurto artimoje aplinkoje prevencijos priemonių įgyvendinimas</t>
  </si>
  <si>
    <t>012-02-08</t>
  </si>
  <si>
    <t>Priemonė: Smurtinio elgesio keitimo programos įgyvendinimas</t>
  </si>
  <si>
    <t>Suorganizuota mokymų, vnt.</t>
  </si>
  <si>
    <t>Dalyvavusių asmenų skaičius</t>
  </si>
  <si>
    <t>012-02-09 (PP)</t>
  </si>
  <si>
    <t>Priemonė: Projekto „Perėjimas nuo institucinės globos prie bendruomeninių paslaugų Sostinės regione, Vidurio ir Vakarų Lietuvos regione“ įgyvendinimas</t>
  </si>
  <si>
    <t>Socialinių dirbtuvių skaičius</t>
  </si>
  <si>
    <t>Įsteigtos atvejo vadybininkų pareigybės, skaičius</t>
  </si>
  <si>
    <t>Priemonė: Projekto „Pabėgėlių iš Ukrainos priėmimas ir ankstyva integracija“ įgyvendinimas</t>
  </si>
  <si>
    <t xml:space="preserve">Paslaugas gavusių projekto dalyvių (trečiųjų valstybių piliečių) skaičius </t>
  </si>
  <si>
    <t>012-02-10</t>
  </si>
  <si>
    <t>Priemonė: Projekto „Alternatyvių investicijų detektorius (AID2)“ įgyvendinimas</t>
  </si>
  <si>
    <t xml:space="preserve">Iš laisvės atėmimo bausmės atlikimo vietų paleidžiamų (paleistų) asmenų, dalyvavusių veiklose, skaičius </t>
  </si>
  <si>
    <t>012-02-11</t>
  </si>
  <si>
    <t>Priemonė: Projekto „Benamystės skaičiavimas miestuose nustatytu momentu“ įgyvendinimas</t>
  </si>
  <si>
    <t>Sukurta standartizuota benamystės duomenų rinkimo metodika, vnt.</t>
  </si>
  <si>
    <t xml:space="preserve">Kiti šaltiniai </t>
  </si>
  <si>
    <t>012-02-12</t>
  </si>
  <si>
    <t>Priemonė: Projekto „Kelias į savarankiškumą: paslaugų teikimas užsienio kilmės gyventojams Klaipėdos mieste“ įgyvendinimas</t>
  </si>
  <si>
    <t>Užsienio kilmės Lietuvos gyventojų koordinatorius</t>
  </si>
  <si>
    <t>Unikalių dalyvių, gavusių integracijos paslaugas, skaičius</t>
  </si>
  <si>
    <t>Dalyvių, teigiančių, kad veikla buvo naudinga jų integracijai, skaičius</t>
  </si>
  <si>
    <t>012-02-13</t>
  </si>
  <si>
    <t>Priemonė: Projekto „Pagalba vaikams su negalia Vidurio ir Vakarų Lietuvos regione“ įgyvendinimas</t>
  </si>
  <si>
    <t>Vaikų su negalia, gavusių paslaugas, skaičius</t>
  </si>
  <si>
    <t>012-03 (P)</t>
  </si>
  <si>
    <t>Uždavinys: Plėtoti socialinių paslaugų infrastruktūrą, įrengiant naujus ir modernizuojant esamus socialines paslaugas teikiančių įstaigų pastatus, užtikrinti įstaigų ūkinį aptarnavimą</t>
  </si>
  <si>
    <t>Modernizuota ir (ar) įrengta naujų socialines paslaugas teikiančių įstaigų pastatų, vnt.</t>
  </si>
  <si>
    <t>012-03-01 (PP)</t>
  </si>
  <si>
    <t>Priemonė: Teikiamų socialinių paslaugų infrastruktūros tobulinimas siekiant atitikti keliamus reikalavimus</t>
  </si>
  <si>
    <t>012-03-01-01 (RP)</t>
  </si>
  <si>
    <t>Senyvo amžiaus asmenų globos paslaugų plėtra rekonstruojant pastatą, esantį Melnragės gyvenamajame rajone, Aušros g. 41</t>
  </si>
  <si>
    <t>Projektų finansavimo ir administravimo skyrius,
MVPD        Statybos skyrius</t>
  </si>
  <si>
    <t>Atlikta rangos darbų, proc.</t>
  </si>
  <si>
    <t>P-2.4.1.3-5</t>
  </si>
  <si>
    <t>Įsigyta baldų, įrangos, proc.</t>
  </si>
  <si>
    <t>Naujos arba modernizuotos socialinės rūpybos infrastruktūros (ne būsto) talpumas, asmenų skaičius</t>
  </si>
  <si>
    <t> </t>
  </si>
  <si>
    <t>Naujos arba modernizuotos socialinės rūpybos infrastruktūros naudotojų skaičius per metus</t>
  </si>
  <si>
    <t>012-03-01-02 (RP)</t>
  </si>
  <si>
    <t>Grupinio gyvenimo namų steigimas Klaipėdos mieste</t>
  </si>
  <si>
    <t xml:space="preserve"> Projektų finansavimo ir administravimo skyrius,
   MVPD        Projektavimo skyrius, 
MVPD Statybos skyrius</t>
  </si>
  <si>
    <t>Paslaugų intelekto ir (ar) psichikos sveikatos negalią turintiems asmenims vietų skaičius naujoje ar modernizuotoje infrastruktūroje, skaičius</t>
  </si>
  <si>
    <t>Asmenų, turinčių intelekto ir (ar) psichikos sveikatos negalią, gavusių paslaugas naujoje ar modernizuotoje infrastruktūroje skaičius per metus</t>
  </si>
  <si>
    <t>Namas ES 1 (Vilkijos g. 1)</t>
  </si>
  <si>
    <t xml:space="preserve">Projektų finansavimo ir administravimo skyrius,
MVPD Statybos skyrius
</t>
  </si>
  <si>
    <t>Parengtas techninis projektas (Vilkijos g. 1), vnt.</t>
  </si>
  <si>
    <t>P-2.4.1.5-3</t>
  </si>
  <si>
    <t>Atlikta rangos darbų (Vilkijos g. 1), proc.</t>
  </si>
  <si>
    <t>Įsigyta baldų (Vilkijos g. 1), proc.</t>
  </si>
  <si>
    <t>Namas ES 2 (Vilkijos g. 17)</t>
  </si>
  <si>
    <t>MVPD        Projektavimo skyrius</t>
  </si>
  <si>
    <t>Parengtas techninis projektas (Vilkijos g. 17), vnt.</t>
  </si>
  <si>
    <t>Atlikta rangos darbų (Vilkijos g. 17), proc.</t>
  </si>
  <si>
    <t>Įsigyta baldų (Vilkijos g. 17), proc.</t>
  </si>
  <si>
    <t>Namas ES 3 (Kaštonų g. 7)</t>
  </si>
  <si>
    <t>Parengtas techninis projektas (Kaštonų g. 7), vnt.</t>
  </si>
  <si>
    <t>Atlikta rangos darbų (Kaštonų g. 7), proc.</t>
  </si>
  <si>
    <t>Įsigyta baldų (Kaštonų g. 7), proc.</t>
  </si>
  <si>
    <t>Namas ES 4 (Užlaukio g. 51)</t>
  </si>
  <si>
    <t>Parengtas techninis projektas (Užlaukio g. 51), vnt.</t>
  </si>
  <si>
    <t>Atlikta rangos darbų (Užlaukio g. 51), proc.</t>
  </si>
  <si>
    <t>Įsigyta baldų (Užlaukio g. 51), proc.</t>
  </si>
  <si>
    <t>Namas SB 1</t>
  </si>
  <si>
    <t>Namas SB 2</t>
  </si>
  <si>
    <t>Namas SB 3</t>
  </si>
  <si>
    <t>012-03-01-03 (RP)</t>
  </si>
  <si>
    <t>Savarankiško gyvenimo namų ir apsaugoto būsto įkūrimas Klaipėdos mieste</t>
  </si>
  <si>
    <t>Projektų finansavimo ir administravimo skyrius,
Turto valdymo skyrius</t>
  </si>
  <si>
    <t>Įsigytas trivietis butas, vnt.</t>
  </si>
  <si>
    <t>Įsigytas keturvietis butas, vnt.</t>
  </si>
  <si>
    <t>Įsigyta vienviečių butų, vnt.</t>
  </si>
  <si>
    <t>Įsigyta dviviečių butų, vnt.</t>
  </si>
  <si>
    <t>Asmenų, turinčių intelekto ir (ar) psichikos sveikatos negalią, gavusių paslaugas naujoje ar modernizuotoje infrastruktūroje, skaičius per metus</t>
  </si>
  <si>
    <t>012-03-01-04 (RP)</t>
  </si>
  <si>
    <t>Laikino atokvėpio paslaugų plėtra Klaipėdos miesto savivaldybėje (Debreceno g. 48)</t>
  </si>
  <si>
    <t>Projektų finansavimo ir administravimo skyrius,
MVPD Statybos skyrius</t>
  </si>
  <si>
    <t>Įsigyta baldų ir įrangos, proc.</t>
  </si>
  <si>
    <r>
      <t>Paslaugų socialiai pažeidžiamiems, socialinę riziką (atskirtį) patiriantiems asmenims vietų skaičius naujoje ar modernizuotoje infrastruktūroje</t>
    </r>
    <r>
      <rPr>
        <sz val="10"/>
        <color rgb="FFFF0000"/>
        <rFont val="Times New Roman"/>
        <family val="1"/>
        <charset val="186"/>
      </rPr>
      <t xml:space="preserve"> </t>
    </r>
  </si>
  <si>
    <t>Asmenų, turinčių intelekto ir (ar) psichikos sveikatos  negalią, gavusių paslaugas naujoje ar modernizuotoje infrastruktūroje, skaičius per metus</t>
  </si>
  <si>
    <t xml:space="preserve">012-03-01-05
</t>
  </si>
  <si>
    <t>Pastato Smiltelės g. 14, Klaipėda, kapitalinis remontas</t>
  </si>
  <si>
    <t xml:space="preserve">MVPD        Statybos skyrius
</t>
  </si>
  <si>
    <t>Skolintos lėšos</t>
  </si>
  <si>
    <t>012-03-01-06</t>
  </si>
  <si>
    <t>Pastato Debreceno g. 48, Klaipėda, remontas</t>
  </si>
  <si>
    <t>MVPD        Statybos skyrius</t>
  </si>
  <si>
    <t>Skolintos lėšos'</t>
  </si>
  <si>
    <t>012-03-02 (TP)</t>
  </si>
  <si>
    <t>Priemonė: Socialinių paslaugų įstaigų remontas</t>
  </si>
  <si>
    <t>012-03-02-01</t>
  </si>
  <si>
    <t>BĮ Klaipėdos miesto šeimos ir vaiko gerovės centro remonto darbai</t>
  </si>
  <si>
    <t>Atliktas pagalbos moterims padalinio kosmetinis remontas (Taikos pr. 76A), proc.</t>
  </si>
  <si>
    <t>Atlikta techninio projekto ekspertizė, vnt.</t>
  </si>
  <si>
    <t>Pritaikytos patalpos Darbo su globėjais (rūpintojais) ir įtėviais skyriaus veiklai Taikos pr. 33-26, proc.</t>
  </si>
  <si>
    <t>Įrengta apsaugos sistema Taikos pr. 33-26, proc.</t>
  </si>
  <si>
    <t>Atliktos statinio projekto (pastato Debreceno g. 48 remonto) vykdymo priežiūros paslaugos, proc.</t>
  </si>
  <si>
    <t>BĮ Klaipėdos socialinių paslaugų centro „Danė“ infrastruktūros plėtra</t>
  </si>
  <si>
    <t>Įrengtos patalpos užimtumui ir techniniam personalui, vnt.</t>
  </si>
  <si>
    <t>012-03-02-02</t>
  </si>
  <si>
    <t>BĮ Klaipėdos miesto globos namų remonto darbai</t>
  </si>
  <si>
    <t>Atliktas vidinio kiemo remontas, proc.</t>
  </si>
  <si>
    <t>Atliktas vamzdynų ir sanitarinių patalpų remontas, proc.</t>
  </si>
  <si>
    <t>012-03-02-03</t>
  </si>
  <si>
    <t>BĮ Klaipėdos socialinių paslaugų centro „Rytas“ remonto darbai</t>
  </si>
  <si>
    <t>Stoglangių keitimas bendruomeniniuose vaikų globos namuose, pastatų sk.</t>
  </si>
  <si>
    <t>Atliktas administracinių patalpų remontas, proc.</t>
  </si>
  <si>
    <t>Atlikti terasos remonto darbai (Rumpiškės g. 31-9), proc.</t>
  </si>
  <si>
    <t>Atliktas šeiminių namų (Vingio g. 23D) sienų, lubų remontas, pakeistos durys, proc.</t>
  </si>
  <si>
    <t>Atliktas šeiminių namų (Naujoji Uosto g. 10A-2) sienų, lubų, grindų remontas, pakeistos durys, proc.</t>
  </si>
  <si>
    <t>Atliktas šeiminių namų (Šaulių g. 7-14) sienų, lubų, grindų remontas, įrengta apsauginė tvorelė, proc.</t>
  </si>
  <si>
    <t>012-03-02-04</t>
  </si>
  <si>
    <t>BĮ Socialinių paslaugų centro „Klaipėdos lakštutė“ remonto darbai</t>
  </si>
  <si>
    <t>Atlikti stogo dangos keitimo darbai (Lakštučių g. 6), proc.</t>
  </si>
  <si>
    <t>Atlikti sporto aikštelės (Lakštučių g. 6) remonto darbai, proc.</t>
  </si>
  <si>
    <t>012-04 (T)</t>
  </si>
  <si>
    <t xml:space="preserve">Uždavinys: Užtikrinti Klaipėdos miesto socialinio būsto fondo plėtrą ir valstybės politikos, padedančios apsirūpinti būstu, įgyvendinimą </t>
  </si>
  <si>
    <t>Vidutinis laukimo socialinio būsto nuomos sąrašuose laikas (nuo įtraukimo į sąrašą iki nuomos sutarties pasirašymo), metai</t>
  </si>
  <si>
    <t>R-2.4.1-3</t>
  </si>
  <si>
    <t>Sutrumpėjęs laukimo socialinio būsto eilėje laikas, proc.</t>
  </si>
  <si>
    <t>012-04-01 (PP)</t>
  </si>
  <si>
    <t>Priemonė: Socialinio būsto fondo plėtra</t>
  </si>
  <si>
    <t>012-04-01-01 (RP)</t>
  </si>
  <si>
    <t xml:space="preserve">Socialinio būsto plėtra Klaipėdos miesto savivaldybėje </t>
  </si>
  <si>
    <t>P-2.4.1.7-3</t>
  </si>
  <si>
    <t>Naujų arba modernizuotų socialinių būstų talpumas</t>
  </si>
  <si>
    <t>Naujų arba modernizuotų socialinių būstų naudotojų skaičius per metus</t>
  </si>
  <si>
    <t>012-04-01-02</t>
  </si>
  <si>
    <t>Socialinių būstų pirkimas</t>
  </si>
  <si>
    <t>Turto valdymo skyrius</t>
  </si>
  <si>
    <t>Nupirkta butų, vnt.</t>
  </si>
  <si>
    <t>012-04-02 (TP)</t>
  </si>
  <si>
    <t>Priemonė: Savivaldybės gyvenamųjų patalpų tinkamos fizinės būklės užtikrinimas ir nuomos administravimas</t>
  </si>
  <si>
    <t>012-04-02-01</t>
  </si>
  <si>
    <t xml:space="preserve">Savivaldybės gyvenamųjų patalpų techninės būklės vertinimas ir remontas </t>
  </si>
  <si>
    <t>SGD 
Savivaldybės būsto skyrius</t>
  </si>
  <si>
    <t>Suremontuotų butų skaičius</t>
  </si>
  <si>
    <t>33</t>
  </si>
  <si>
    <t>P-2.4.1.7-2</t>
  </si>
  <si>
    <t>012-04-02-02</t>
  </si>
  <si>
    <t>Apmokėjimas savivaldybei tenkančia dalimi už daugiabučių namų bendrosios  nuosavybės objektų atnaujinimą ir renovaciją bei lėšų kaupimą</t>
  </si>
  <si>
    <t>Daugiabučių namų, kurių atnaujinimo darbai vykdomi, skaičius</t>
  </si>
  <si>
    <t>280</t>
  </si>
  <si>
    <t>290</t>
  </si>
  <si>
    <t>012-04-02-03</t>
  </si>
  <si>
    <t>Rezervo naudojimas nenumatytiems darbams apmokėti ir avarinėms situacijoms likviduoti</t>
  </si>
  <si>
    <t>Savivaldybės butų, kuriuose pašalintos avarijų grėsmės ar padariniai, skaičius</t>
  </si>
  <si>
    <t>25</t>
  </si>
  <si>
    <t>23</t>
  </si>
  <si>
    <t>012-04-02-04</t>
  </si>
  <si>
    <t>Savivaldybės gyvenamųjų patalpų nuomos administravimas</t>
  </si>
  <si>
    <t xml:space="preserve">Surinkta  nuomos mokesčio  proc. nuo priskaičiuoto </t>
  </si>
  <si>
    <t>95</t>
  </si>
  <si>
    <t>012-04-02-05</t>
  </si>
  <si>
    <t>Savininkams grąžintų nuomotų patalpų vertės įskaičiavimas į nuompinigius</t>
  </si>
  <si>
    <t>Nuomininkų pasirinktos valstybės garantijos įvykdymo terminas, mėnesiai</t>
  </si>
  <si>
    <t>012-04-02-06</t>
  </si>
  <si>
    <t>Apmokėjimas už daugiabučių namų bendrųjų objektų administravimą ir nuolatinę techninę priežiūrą</t>
  </si>
  <si>
    <t>Užtikrintas privalomojo gyvenamųjų namų naudojimo ir priežiūros reikalavimų įgyvendinimas, proc.</t>
  </si>
  <si>
    <t>Kiti šaltiniai (valstybės biudžeto lėšos)'</t>
  </si>
  <si>
    <t xml:space="preserve">IŠ VISO programai finansuoti pagal finansavimo šaltinius </t>
  </si>
  <si>
    <t>Iš jų: regioninių pažangos priemonių lėšos</t>
  </si>
  <si>
    <t>Asignavimų ir kitų lėšų pokytis, palyginti su ankstesnių metų patvirtintų asignavimų ir kitų lėšų planu</t>
  </si>
  <si>
    <t xml:space="preserve">T – tęstinės veiklos uždavinys. </t>
  </si>
  <si>
    <t>P – pažangos uždavinys.</t>
  </si>
  <si>
    <t>TP – tęstinės veiklos priemonė.</t>
  </si>
  <si>
    <t>PP – pažangos priemonė.</t>
  </si>
  <si>
    <t>RP – regioninė pažangos priemonė.</t>
  </si>
  <si>
    <t>SGD – Socialinės gerovės departamentas.</t>
  </si>
  <si>
    <t>ŠSD – Švietimo ir sveikatos departamentas.</t>
  </si>
  <si>
    <t>MVPD – Miesto vystymo ir priežiūros departamentas.</t>
  </si>
  <si>
    <t>AD – Administravimo departamentas.</t>
  </si>
  <si>
    <t>2 lentelė.  2025–2028 metų asignavimų ir kitų lėšų pasiskirstymas (tūkst. Eur)</t>
  </si>
  <si>
    <t>Eil. Nr.</t>
  </si>
  <si>
    <t>Programos kodas ir pavadinimas</t>
  </si>
  <si>
    <t>012 Socialinės atskirties mažinimo programa</t>
  </si>
  <si>
    <t>1.</t>
  </si>
  <si>
    <r>
      <rPr>
        <sz val="10"/>
        <color rgb="FF000000"/>
        <rFont val="Times New Roman"/>
        <family val="1"/>
        <charset val="186"/>
      </rPr>
      <t xml:space="preserve">Iš jo:
</t>
    </r>
    <r>
      <rPr>
        <b/>
        <sz val="10"/>
        <color rgb="FF000000"/>
        <rFont val="Times New Roman"/>
        <family val="1"/>
        <charset val="186"/>
      </rPr>
      <t xml:space="preserve">
</t>
    </r>
  </si>
  <si>
    <t>1.1.</t>
  </si>
  <si>
    <r>
      <rPr>
        <sz val="10"/>
        <color rgb="FF000000"/>
        <rFont val="Times New Roman"/>
        <family val="1"/>
        <charset val="186"/>
      </rPr>
      <t xml:space="preserve">savivaldybės biudžeto lėšos (nuosavos, be ankstesnių metų likučio)
</t>
    </r>
    <r>
      <rPr>
        <b/>
        <sz val="10"/>
        <color rgb="FF000000"/>
        <rFont val="Times New Roman"/>
        <family val="1"/>
        <charset val="186"/>
      </rPr>
      <t xml:space="preserve">
</t>
    </r>
  </si>
  <si>
    <t>1.2.</t>
  </si>
  <si>
    <t>1.3.</t>
  </si>
  <si>
    <t xml:space="preserve">pajamų įmokos ir kitos pajamos
</t>
  </si>
  <si>
    <t>1.4.</t>
  </si>
  <si>
    <t>1.5.</t>
  </si>
  <si>
    <t>skolintos lėšos</t>
  </si>
  <si>
    <t>1.6.</t>
  </si>
  <si>
    <t>ankstesnių metų likučiai</t>
  </si>
  <si>
    <t>2.</t>
  </si>
  <si>
    <t xml:space="preserve">Kiti šaltiniai (Europos Sąjungos finansinė parama projektams įgyvendinti ir kitos teisėtai gautos lėšos, nurodant atskirus šaltinius)
</t>
  </si>
  <si>
    <t>2.1.</t>
  </si>
  <si>
    <t>Europos Sąjungos paramos lėšos</t>
  </si>
  <si>
    <t>2.2.</t>
  </si>
  <si>
    <t>Privalomojo sveikatos draudimo fondo lėšos</t>
  </si>
  <si>
    <t>2.3.</t>
  </si>
  <si>
    <t>Klaipėdos valstybinio jūrų uosto direkcijos lėšos (KVJUD)</t>
  </si>
  <si>
    <t>2.4.</t>
  </si>
  <si>
    <t>Valstybės biudžeto lėšos (LRVB)</t>
  </si>
  <si>
    <t>2.5.</t>
  </si>
  <si>
    <t>Kiti finansavimo šaltiniai</t>
  </si>
  <si>
    <t>2.6.</t>
  </si>
  <si>
    <t>Kelių priežiūros ir plėtros programos lėšos (KPP)</t>
  </si>
  <si>
    <r>
      <rPr>
        <b/>
        <sz val="10"/>
        <color theme="1"/>
        <rFont val="Times New Roman"/>
        <family val="1"/>
        <charset val="186"/>
      </rPr>
      <t>IŠ VISO</t>
    </r>
    <r>
      <rPr>
        <sz val="10"/>
        <color theme="1"/>
        <rFont val="Times New Roman"/>
        <family val="1"/>
        <charset val="186"/>
      </rPr>
      <t xml:space="preserve"> programai finansuoti pagal finansavimo šaltinius </t>
    </r>
    <r>
      <rPr>
        <i/>
        <sz val="10"/>
        <color theme="1"/>
        <rFont val="Times New Roman"/>
        <family val="1"/>
        <charset val="186"/>
      </rPr>
      <t>(1 ir 2 punktai)</t>
    </r>
  </si>
  <si>
    <t>Socialinės pašalpos gavėjų skaičius, tenkantis 1 tūkst. gyventojų, asm./   1 000-iui gyv.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</si>
</sst>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409]General"/>
    <numFmt numFmtId="166" formatCode="0.0"/>
    <numFmt numFmtId="167" formatCode="[$-409]0.00"/>
  </numFmts>
  <fonts count="34" x14ac:knownFonts="1">
    <font>
      <sz val="11"/>
      <color theme="1"/>
      <name val="Calibri"/>
      <family val="2"/>
      <charset val="186"/>
      <scheme val="minor"/>
    </font>
    <font>
      <sz val="10"/>
      <color theme="1"/>
      <name val="Calibri"/>
      <family val="2"/>
      <charset val="186"/>
      <scheme val="minor"/>
    </font>
    <font>
      <sz val="10"/>
      <color theme="1"/>
      <name val="Times New Roman"/>
      <family val="1"/>
      <charset val="186"/>
    </font>
    <font>
      <sz val="11"/>
      <color rgb="FF000000"/>
      <name val="Calibri"/>
      <family val="2"/>
      <charset val="186"/>
    </font>
    <font>
      <b/>
      <sz val="10"/>
      <name val="Times New Roman"/>
      <family val="1"/>
      <charset val="186"/>
    </font>
    <font>
      <b/>
      <sz val="10"/>
      <color theme="1"/>
      <name val="Times New Roman"/>
      <family val="1"/>
      <charset val="186"/>
    </font>
    <font>
      <sz val="10"/>
      <name val="Times New Roman"/>
      <family val="1"/>
      <charset val="186"/>
    </font>
    <font>
      <i/>
      <sz val="10"/>
      <color theme="1"/>
      <name val="Times New Roman"/>
      <family val="1"/>
      <charset val="186"/>
    </font>
    <font>
      <b/>
      <sz val="12"/>
      <name val="Times New Roman"/>
      <family val="1"/>
      <charset val="186"/>
    </font>
    <font>
      <sz val="8"/>
      <name val="Times New Roman"/>
      <family val="1"/>
      <charset val="186"/>
    </font>
    <font>
      <i/>
      <sz val="10"/>
      <name val="Times New Roman"/>
      <family val="1"/>
      <charset val="186"/>
    </font>
    <font>
      <sz val="10"/>
      <color rgb="FF000000"/>
      <name val="Times New Roman"/>
      <family val="1"/>
      <charset val="186"/>
    </font>
    <font>
      <b/>
      <sz val="12"/>
      <color rgb="FF000000"/>
      <name val="Times New Roman"/>
      <family val="1"/>
      <charset val="186"/>
    </font>
    <font>
      <b/>
      <sz val="12"/>
      <color theme="1"/>
      <name val="Times New Roman"/>
      <family val="1"/>
      <charset val="186"/>
    </font>
    <font>
      <b/>
      <sz val="10"/>
      <color rgb="FF000000"/>
      <name val="Times New Roman"/>
      <family val="1"/>
      <charset val="186"/>
    </font>
    <font>
      <b/>
      <sz val="10"/>
      <name val="Times New Roman"/>
      <family val="1"/>
    </font>
    <font>
      <sz val="12"/>
      <color theme="1"/>
      <name val="Times New Roman"/>
      <family val="1"/>
      <charset val="186"/>
    </font>
    <font>
      <sz val="10"/>
      <color rgb="FF000000"/>
      <name val="Times New Roman"/>
    </font>
    <font>
      <b/>
      <sz val="10"/>
      <color rgb="FF000000"/>
      <name val="Times New Roman"/>
    </font>
    <font>
      <sz val="10"/>
      <color theme="1"/>
      <name val="Times New Roman"/>
      <family val="1"/>
    </font>
    <font>
      <sz val="10"/>
      <name val="Times New Roman"/>
      <family val="1"/>
    </font>
    <font>
      <sz val="10"/>
      <color rgb="FF000000"/>
      <name val="Times New Roman"/>
      <family val="1"/>
    </font>
    <font>
      <sz val="10"/>
      <color theme="1"/>
      <name val="Times New Roman"/>
    </font>
    <font>
      <i/>
      <sz val="10"/>
      <color rgb="FF000000"/>
      <name val="Times New Roman"/>
      <family val="1"/>
    </font>
    <font>
      <b/>
      <i/>
      <sz val="10"/>
      <color theme="1"/>
      <name val="Times New Roman"/>
      <family val="1"/>
      <charset val="186"/>
    </font>
    <font>
      <b/>
      <i/>
      <sz val="10"/>
      <color theme="1"/>
      <name val="Times New Roman"/>
      <family val="1"/>
    </font>
    <font>
      <b/>
      <sz val="10"/>
      <color rgb="FF000000"/>
      <name val="Times New Roman"/>
      <family val="1"/>
    </font>
    <font>
      <sz val="8"/>
      <color rgb="FF000000"/>
      <name val="Times New Roman"/>
      <family val="1"/>
      <charset val="186"/>
    </font>
    <font>
      <sz val="10"/>
      <color rgb="FFFF0000"/>
      <name val="Times New Roman"/>
      <family val="1"/>
      <charset val="186"/>
    </font>
    <font>
      <sz val="10"/>
      <name val="Times New Roman"/>
    </font>
    <font>
      <sz val="12"/>
      <color rgb="FF000000"/>
      <name val="Calibri"/>
      <family val="2"/>
      <charset val="186"/>
    </font>
    <font>
      <sz val="10"/>
      <color rgb="FFFF0000"/>
      <name val="Times New Roman"/>
      <family val="1"/>
    </font>
    <font>
      <u/>
      <sz val="10"/>
      <name val="Times New Roman"/>
      <family val="1"/>
    </font>
    <font>
      <sz val="9"/>
      <color theme="1"/>
      <name val="Times New Roman"/>
      <family val="1"/>
      <charset val="186"/>
    </font>
  </fonts>
  <fills count="17">
    <fill>
      <patternFill patternType="none"/>
    </fill>
    <fill>
      <patternFill patternType="gray125"/>
    </fill>
    <fill>
      <patternFill patternType="solid">
        <fgColor rgb="FFDBE5F1"/>
        <bgColor indexed="64"/>
      </patternFill>
    </fill>
    <fill>
      <patternFill patternType="solid">
        <fgColor theme="0"/>
        <bgColor indexed="64"/>
      </patternFill>
    </fill>
    <fill>
      <patternFill patternType="solid">
        <fgColor rgb="FFCCFFCC"/>
        <bgColor indexed="64"/>
      </patternFill>
    </fill>
    <fill>
      <patternFill patternType="solid">
        <fgColor rgb="FFFFFFFF"/>
        <bgColor indexed="64"/>
      </patternFill>
    </fill>
    <fill>
      <patternFill patternType="solid">
        <fgColor theme="0"/>
        <bgColor rgb="FFFFFFFF"/>
      </patternFill>
    </fill>
    <fill>
      <patternFill patternType="solid">
        <fgColor rgb="FFFFFFCC"/>
        <bgColor indexed="64"/>
      </patternFill>
    </fill>
    <fill>
      <patternFill patternType="solid">
        <fgColor theme="8" tint="0.79998168889431442"/>
        <bgColor indexed="64"/>
      </patternFill>
    </fill>
    <fill>
      <patternFill patternType="solid">
        <fgColor rgb="FFFFFFCC"/>
        <bgColor rgb="FF000000"/>
      </patternFill>
    </fill>
    <fill>
      <patternFill patternType="solid">
        <fgColor rgb="FFFFFFFF"/>
        <bgColor rgb="FF000000"/>
      </patternFill>
    </fill>
    <fill>
      <patternFill patternType="solid">
        <fgColor rgb="FFDDEBF7"/>
        <bgColor rgb="FF000000"/>
      </patternFill>
    </fill>
    <fill>
      <patternFill patternType="solid">
        <fgColor theme="0"/>
        <bgColor rgb="FF000000"/>
      </patternFill>
    </fill>
    <fill>
      <patternFill patternType="solid">
        <fgColor rgb="FFFFCCFF"/>
        <bgColor indexed="64"/>
      </patternFill>
    </fill>
    <fill>
      <patternFill patternType="solid">
        <fgColor theme="0"/>
        <bgColor rgb="FFDBDBDB"/>
      </patternFill>
    </fill>
    <fill>
      <patternFill patternType="solid">
        <fgColor theme="8" tint="0.79998168889431442"/>
        <bgColor rgb="FF000000"/>
      </patternFill>
    </fill>
    <fill>
      <patternFill patternType="solid">
        <fgColor rgb="FFFFCCFF"/>
        <bgColor rgb="FF000000"/>
      </patternFill>
    </fill>
  </fills>
  <borders count="1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style="thin">
        <color rgb="FF000000"/>
      </bottom>
      <diagonal/>
    </border>
    <border>
      <left style="thin">
        <color indexed="64"/>
      </left>
      <right/>
      <top style="thin">
        <color indexed="64"/>
      </top>
      <bottom style="thin">
        <color indexed="64"/>
      </bottom>
      <diagonal/>
    </border>
    <border>
      <left style="thin">
        <color rgb="FF000000"/>
      </left>
      <right style="thin">
        <color rgb="FF000000"/>
      </right>
      <top style="thin">
        <color indexed="64"/>
      </top>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style="thin">
        <color rgb="FF000000"/>
      </top>
      <bottom/>
      <diagonal/>
    </border>
    <border>
      <left style="thin">
        <color indexed="64"/>
      </left>
      <right style="thin">
        <color indexed="64"/>
      </right>
      <top style="thin">
        <color rgb="FF000000"/>
      </top>
      <bottom style="thin">
        <color indexed="64"/>
      </bottom>
      <diagonal/>
    </border>
    <border>
      <left style="thin">
        <color indexed="64"/>
      </left>
      <right style="thin">
        <color rgb="FF000000"/>
      </right>
      <top style="thin">
        <color indexed="64"/>
      </top>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style="thin">
        <color indexed="64"/>
      </top>
      <bottom/>
      <diagonal/>
    </border>
    <border>
      <left style="thin">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rgb="FF000000"/>
      </bottom>
      <diagonal/>
    </border>
    <border>
      <left style="thin">
        <color rgb="FF000000"/>
      </left>
      <right style="thin">
        <color rgb="FF000000"/>
      </right>
      <top/>
      <bottom style="thin">
        <color rgb="FF000000"/>
      </bottom>
      <diagonal/>
    </border>
    <border>
      <left/>
      <right style="thin">
        <color indexed="64"/>
      </right>
      <top/>
      <bottom style="thin">
        <color rgb="FF000000"/>
      </bottom>
      <diagonal/>
    </border>
    <border>
      <left/>
      <right/>
      <top/>
      <bottom style="thin">
        <color indexed="64"/>
      </bottom>
      <diagonal/>
    </border>
    <border>
      <left style="thin">
        <color indexed="64"/>
      </left>
      <right style="thin">
        <color indexed="64"/>
      </right>
      <top style="hair">
        <color indexed="64"/>
      </top>
      <bottom/>
      <diagonal/>
    </border>
    <border>
      <left style="thin">
        <color rgb="FF000000"/>
      </left>
      <right/>
      <top/>
      <bottom/>
      <diagonal/>
    </border>
    <border>
      <left/>
      <right style="thin">
        <color indexed="64"/>
      </right>
      <top/>
      <bottom/>
      <diagonal/>
    </border>
    <border>
      <left style="thin">
        <color indexed="64"/>
      </left>
      <right/>
      <top style="thin">
        <color rgb="FF000000"/>
      </top>
      <bottom style="thin">
        <color indexed="64"/>
      </bottom>
      <diagonal/>
    </border>
    <border>
      <left style="thin">
        <color rgb="FF000000"/>
      </left>
      <right/>
      <top/>
      <bottom style="thin">
        <color rgb="FF000000"/>
      </bottom>
      <diagonal/>
    </border>
    <border>
      <left style="thin">
        <color indexed="64"/>
      </left>
      <right/>
      <top style="thin">
        <color indexed="64"/>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rgb="FF000000"/>
      </left>
      <right style="thin">
        <color rgb="FF000000"/>
      </right>
      <top style="medium">
        <color indexed="64"/>
      </top>
      <bottom style="thin">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rgb="FF000000"/>
      </right>
      <top style="thin">
        <color rgb="FF000000"/>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right/>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rgb="FF000000"/>
      </left>
      <right/>
      <top style="thin">
        <color rgb="FF000000"/>
      </top>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rgb="FF000000"/>
      </bottom>
      <diagonal/>
    </border>
    <border>
      <left style="thin">
        <color indexed="64"/>
      </left>
      <right style="medium">
        <color indexed="64"/>
      </right>
      <top style="thin">
        <color indexed="64"/>
      </top>
      <bottom style="thin">
        <color rgb="FF000000"/>
      </bottom>
      <diagonal/>
    </border>
    <border>
      <left style="medium">
        <color indexed="64"/>
      </left>
      <right style="thin">
        <color indexed="64"/>
      </right>
      <top/>
      <bottom style="thin">
        <color rgb="FF000000"/>
      </bottom>
      <diagonal/>
    </border>
    <border>
      <left style="thin">
        <color indexed="64"/>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right style="medium">
        <color indexed="64"/>
      </right>
      <top/>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style="thin">
        <color rgb="FF000000"/>
      </top>
      <bottom style="thin">
        <color rgb="FF000000"/>
      </bottom>
      <diagonal/>
    </border>
    <border>
      <left style="medium">
        <color indexed="64"/>
      </left>
      <right style="thin">
        <color indexed="64"/>
      </right>
      <top style="thin">
        <color rgb="FF000000"/>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rgb="FF000000"/>
      </top>
      <bottom style="thin">
        <color indexed="64"/>
      </bottom>
      <diagonal/>
    </border>
    <border>
      <left/>
      <right style="medium">
        <color indexed="64"/>
      </right>
      <top style="thin">
        <color indexed="64"/>
      </top>
      <bottom style="thin">
        <color rgb="FF000000"/>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style="thin">
        <color rgb="FF000000"/>
      </right>
      <top/>
      <bottom/>
      <diagonal/>
    </border>
    <border>
      <left style="thin">
        <color rgb="FF000000"/>
      </left>
      <right style="medium">
        <color indexed="64"/>
      </right>
      <top style="thin">
        <color rgb="FF000000"/>
      </top>
      <bottom/>
      <diagonal/>
    </border>
    <border>
      <left/>
      <right style="thin">
        <color indexed="64"/>
      </right>
      <top style="medium">
        <color indexed="64"/>
      </top>
      <bottom/>
      <diagonal/>
    </border>
    <border>
      <left style="thin">
        <color indexed="64"/>
      </left>
      <right style="thin">
        <color indexed="64"/>
      </right>
      <top style="medium">
        <color indexed="64"/>
      </top>
      <bottom style="thin">
        <color rgb="FF000000"/>
      </bottom>
      <diagonal/>
    </border>
    <border>
      <left style="thin">
        <color indexed="64"/>
      </left>
      <right style="medium">
        <color indexed="64"/>
      </right>
      <top style="medium">
        <color indexed="64"/>
      </top>
      <bottom style="thin">
        <color rgb="FF000000"/>
      </bottom>
      <diagonal/>
    </border>
    <border>
      <left style="thin">
        <color indexed="64"/>
      </left>
      <right style="thin">
        <color rgb="FF000000"/>
      </right>
      <top style="medium">
        <color indexed="64"/>
      </top>
      <bottom style="thin">
        <color rgb="FF000000"/>
      </bottom>
      <diagonal/>
    </border>
    <border>
      <left/>
      <right style="thin">
        <color rgb="FF000000"/>
      </right>
      <top style="medium">
        <color indexed="64"/>
      </top>
      <bottom style="thin">
        <color rgb="FF000000"/>
      </bottom>
      <diagonal/>
    </border>
    <border>
      <left style="medium">
        <color indexed="64"/>
      </left>
      <right style="thin">
        <color rgb="FF000000"/>
      </right>
      <top style="medium">
        <color indexed="64"/>
      </top>
      <bottom/>
      <diagonal/>
    </border>
    <border>
      <left/>
      <right style="thin">
        <color indexed="64"/>
      </right>
      <top style="thin">
        <color indexed="64"/>
      </top>
      <bottom style="medium">
        <color indexed="64"/>
      </bottom>
      <diagonal/>
    </border>
    <border>
      <left style="thin">
        <color rgb="FF000000"/>
      </left>
      <right/>
      <top style="medium">
        <color indexed="64"/>
      </top>
      <bottom style="thin">
        <color rgb="FF000000"/>
      </bottom>
      <diagonal/>
    </border>
    <border>
      <left style="medium">
        <color indexed="64"/>
      </left>
      <right style="thin">
        <color rgb="FF000000"/>
      </right>
      <top style="medium">
        <color indexed="64"/>
      </top>
      <bottom style="thin">
        <color rgb="FF000000"/>
      </bottom>
      <diagonal/>
    </border>
    <border>
      <left style="medium">
        <color indexed="64"/>
      </left>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thin">
        <color indexed="64"/>
      </right>
      <top style="medium">
        <color indexed="64"/>
      </top>
      <bottom style="medium">
        <color indexed="64"/>
      </bottom>
      <diagonal/>
    </border>
    <border>
      <left style="thin">
        <color rgb="FF000000"/>
      </left>
      <right style="thin">
        <color indexed="64"/>
      </right>
      <top style="medium">
        <color indexed="64"/>
      </top>
      <bottom/>
      <diagonal/>
    </border>
    <border>
      <left style="medium">
        <color indexed="64"/>
      </left>
      <right style="thin">
        <color rgb="FF000000"/>
      </right>
      <top/>
      <bottom style="medium">
        <color indexed="64"/>
      </bottom>
      <diagonal/>
    </border>
    <border>
      <left style="thin">
        <color rgb="FF000000"/>
      </left>
      <right/>
      <top style="thin">
        <color rgb="FF000000"/>
      </top>
      <bottom style="medium">
        <color indexed="64"/>
      </bottom>
      <diagonal/>
    </border>
    <border>
      <left style="thin">
        <color rgb="FF000000"/>
      </left>
      <right style="thin">
        <color indexed="64"/>
      </right>
      <top/>
      <bottom style="medium">
        <color indexed="64"/>
      </bottom>
      <diagonal/>
    </border>
    <border>
      <left style="thin">
        <color rgb="FF000000"/>
      </left>
      <right style="thin">
        <color rgb="FF000000"/>
      </right>
      <top style="medium">
        <color indexed="64"/>
      </top>
      <bottom/>
      <diagonal/>
    </border>
    <border>
      <left/>
      <right style="medium">
        <color indexed="64"/>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medium">
        <color indexed="64"/>
      </left>
      <right style="thin">
        <color indexed="64"/>
      </right>
      <top/>
      <bottom style="medium">
        <color rgb="FF000000"/>
      </bottom>
      <diagonal/>
    </border>
  </borders>
  <cellStyleXfs count="2">
    <xf numFmtId="0" fontId="0" fillId="0" borderId="0"/>
    <xf numFmtId="165" fontId="3" fillId="0" borderId="0" applyBorder="0" applyProtection="0"/>
  </cellStyleXfs>
  <cellXfs count="1167">
    <xf numFmtId="0" fontId="0" fillId="0" borderId="0" xfId="0"/>
    <xf numFmtId="164" fontId="1" fillId="0" borderId="0" xfId="0" applyNumberFormat="1" applyFont="1" applyAlignment="1">
      <alignment horizontal="center" vertical="top"/>
    </xf>
    <xf numFmtId="0" fontId="2" fillId="0" borderId="0" xfId="0" applyFont="1" applyAlignment="1">
      <alignment vertical="top"/>
    </xf>
    <xf numFmtId="0" fontId="1" fillId="0" borderId="0" xfId="0" applyFont="1"/>
    <xf numFmtId="0" fontId="1" fillId="3" borderId="0" xfId="0" applyFont="1" applyFill="1"/>
    <xf numFmtId="164" fontId="4" fillId="0" borderId="1" xfId="0" applyNumberFormat="1" applyFont="1" applyBorder="1" applyAlignment="1">
      <alignment horizontal="center" vertical="top" wrapText="1"/>
    </xf>
    <xf numFmtId="164" fontId="2" fillId="0" borderId="1" xfId="0" applyNumberFormat="1" applyFont="1" applyBorder="1" applyAlignment="1">
      <alignment horizontal="center" vertical="top" wrapText="1"/>
    </xf>
    <xf numFmtId="164" fontId="5" fillId="0" borderId="1" xfId="0" applyNumberFormat="1" applyFont="1" applyBorder="1" applyAlignment="1">
      <alignment horizontal="center" vertical="top" wrapText="1"/>
    </xf>
    <xf numFmtId="0" fontId="1" fillId="0" borderId="0" xfId="0" applyFont="1" applyAlignment="1">
      <alignment vertical="top"/>
    </xf>
    <xf numFmtId="0" fontId="1" fillId="0" borderId="0" xfId="0" applyFont="1" applyAlignment="1">
      <alignment horizontal="center" vertical="top"/>
    </xf>
    <xf numFmtId="0" fontId="2" fillId="0" borderId="1" xfId="0" applyFont="1" applyBorder="1" applyAlignment="1">
      <alignment vertical="top" wrapText="1"/>
    </xf>
    <xf numFmtId="164" fontId="5" fillId="0" borderId="1" xfId="0" applyNumberFormat="1" applyFont="1" applyBorder="1" applyAlignment="1">
      <alignment vertical="top" wrapText="1"/>
    </xf>
    <xf numFmtId="0" fontId="5" fillId="8" borderId="1" xfId="0" applyFont="1" applyFill="1" applyBorder="1" applyAlignment="1">
      <alignment vertical="top" wrapText="1"/>
    </xf>
    <xf numFmtId="0" fontId="4" fillId="8" borderId="1" xfId="0" applyFont="1" applyFill="1" applyBorder="1" applyAlignment="1">
      <alignment vertical="top" wrapText="1"/>
    </xf>
    <xf numFmtId="164" fontId="5" fillId="8" borderId="1" xfId="0" applyNumberFormat="1" applyFont="1" applyFill="1" applyBorder="1" applyAlignment="1">
      <alignment horizontal="center" vertical="top" wrapText="1"/>
    </xf>
    <xf numFmtId="0" fontId="5" fillId="0" borderId="1" xfId="0" applyFont="1" applyBorder="1" applyAlignment="1">
      <alignment vertical="top" wrapText="1"/>
    </xf>
    <xf numFmtId="0" fontId="4" fillId="0" borderId="1" xfId="0" applyFont="1" applyBorder="1" applyAlignment="1">
      <alignment vertical="top" wrapText="1"/>
    </xf>
    <xf numFmtId="0" fontId="5" fillId="3" borderId="1" xfId="0" applyFont="1" applyFill="1" applyBorder="1" applyAlignment="1">
      <alignment vertical="top" wrapText="1"/>
    </xf>
    <xf numFmtId="164" fontId="4" fillId="5" borderId="1" xfId="0" applyNumberFormat="1" applyFont="1" applyFill="1" applyBorder="1" applyAlignment="1">
      <alignment horizontal="center" vertical="top"/>
    </xf>
    <xf numFmtId="164" fontId="4" fillId="8" borderId="1" xfId="0" applyNumberFormat="1" applyFont="1" applyFill="1" applyBorder="1" applyAlignment="1">
      <alignment horizontal="center" vertical="top"/>
    </xf>
    <xf numFmtId="164" fontId="1" fillId="0" borderId="0" xfId="0" applyNumberFormat="1" applyFont="1"/>
    <xf numFmtId="0" fontId="2" fillId="0" borderId="0" xfId="0" applyFont="1"/>
    <xf numFmtId="0" fontId="5" fillId="0" borderId="1" xfId="0" applyFont="1" applyBorder="1" applyAlignment="1">
      <alignment horizontal="center" vertical="top" wrapText="1"/>
    </xf>
    <xf numFmtId="0" fontId="2" fillId="3" borderId="2" xfId="0" applyFont="1" applyFill="1" applyBorder="1" applyAlignment="1">
      <alignment vertical="top" wrapText="1"/>
    </xf>
    <xf numFmtId="0" fontId="4" fillId="3" borderId="1" xfId="0" applyFont="1" applyFill="1" applyBorder="1" applyAlignment="1">
      <alignment vertical="top" wrapText="1"/>
    </xf>
    <xf numFmtId="0" fontId="4" fillId="8" borderId="1" xfId="0" applyFont="1" applyFill="1" applyBorder="1" applyAlignment="1">
      <alignment horizontal="center" vertical="top" wrapText="1"/>
    </xf>
    <xf numFmtId="0" fontId="5" fillId="8" borderId="1" xfId="0" applyFont="1" applyFill="1" applyBorder="1" applyAlignment="1">
      <alignment horizontal="center" vertical="top" wrapText="1"/>
    </xf>
    <xf numFmtId="0" fontId="2" fillId="8" borderId="1" xfId="0" applyFont="1" applyFill="1" applyBorder="1" applyAlignment="1">
      <alignment horizontal="center" vertical="top" wrapText="1"/>
    </xf>
    <xf numFmtId="0" fontId="4" fillId="0" borderId="1" xfId="0" applyFont="1" applyBorder="1" applyAlignment="1">
      <alignment horizontal="center" vertical="top" wrapText="1"/>
    </xf>
    <xf numFmtId="49" fontId="4" fillId="8" borderId="1" xfId="0" applyNumberFormat="1" applyFont="1" applyFill="1" applyBorder="1" applyAlignment="1">
      <alignment horizontal="center" vertical="top" wrapText="1"/>
    </xf>
    <xf numFmtId="49" fontId="4" fillId="0" borderId="1" xfId="0" applyNumberFormat="1" applyFont="1" applyBorder="1" applyAlignment="1">
      <alignment horizontal="center" vertical="top" wrapText="1"/>
    </xf>
    <xf numFmtId="164" fontId="4" fillId="6" borderId="1" xfId="1" applyNumberFormat="1" applyFont="1" applyFill="1" applyBorder="1" applyAlignment="1">
      <alignment horizontal="center" vertical="top"/>
    </xf>
    <xf numFmtId="164" fontId="2" fillId="3" borderId="1" xfId="0" applyNumberFormat="1" applyFont="1" applyFill="1" applyBorder="1" applyAlignment="1">
      <alignment horizontal="center" vertical="top" wrapText="1"/>
    </xf>
    <xf numFmtId="0" fontId="2" fillId="3" borderId="1" xfId="0" applyFont="1" applyFill="1" applyBorder="1" applyAlignment="1">
      <alignment horizontal="center" vertical="top" wrapText="1"/>
    </xf>
    <xf numFmtId="164" fontId="2" fillId="3" borderId="1" xfId="0" applyNumberFormat="1" applyFont="1" applyFill="1" applyBorder="1" applyAlignment="1">
      <alignment horizontal="center" vertical="top"/>
    </xf>
    <xf numFmtId="164" fontId="5" fillId="3" borderId="1" xfId="0" applyNumberFormat="1" applyFont="1" applyFill="1" applyBorder="1" applyAlignment="1">
      <alignment horizontal="center" vertical="top" wrapText="1"/>
    </xf>
    <xf numFmtId="164" fontId="2" fillId="0" borderId="2" xfId="0" applyNumberFormat="1" applyFont="1" applyBorder="1" applyAlignment="1">
      <alignment horizontal="center" vertical="top" wrapText="1"/>
    </xf>
    <xf numFmtId="164" fontId="4" fillId="5" borderId="4" xfId="0" applyNumberFormat="1" applyFont="1" applyFill="1" applyBorder="1" applyAlignment="1">
      <alignment horizontal="center" vertical="top"/>
    </xf>
    <xf numFmtId="49" fontId="4" fillId="0" borderId="4" xfId="0" applyNumberFormat="1" applyFont="1" applyBorder="1" applyAlignment="1">
      <alignment horizontal="center" vertical="top" wrapText="1"/>
    </xf>
    <xf numFmtId="49" fontId="4" fillId="8" borderId="4" xfId="0" applyNumberFormat="1" applyFont="1" applyFill="1" applyBorder="1" applyAlignment="1">
      <alignment horizontal="center" vertical="top" wrapText="1"/>
    </xf>
    <xf numFmtId="49" fontId="4" fillId="3" borderId="4" xfId="0" applyNumberFormat="1" applyFont="1" applyFill="1" applyBorder="1" applyAlignment="1">
      <alignment horizontal="center" vertical="top" wrapText="1"/>
    </xf>
    <xf numFmtId="0" fontId="2" fillId="8" borderId="4" xfId="0" applyFont="1" applyFill="1" applyBorder="1" applyAlignment="1">
      <alignment horizontal="center" vertical="top" wrapText="1"/>
    </xf>
    <xf numFmtId="164" fontId="5" fillId="8" borderId="1" xfId="0" applyNumberFormat="1" applyFont="1" applyFill="1" applyBorder="1" applyAlignment="1">
      <alignment horizontal="center" vertical="top"/>
    </xf>
    <xf numFmtId="0" fontId="2" fillId="3" borderId="1" xfId="0" applyFont="1" applyFill="1" applyBorder="1" applyAlignment="1">
      <alignment vertical="top" wrapText="1"/>
    </xf>
    <xf numFmtId="0" fontId="5" fillId="3" borderId="1" xfId="0" applyFont="1" applyFill="1" applyBorder="1" applyAlignment="1">
      <alignment horizontal="center" vertical="top" wrapText="1"/>
    </xf>
    <xf numFmtId="0" fontId="4" fillId="0" borderId="4" xfId="0" applyFont="1" applyBorder="1" applyAlignment="1">
      <alignment vertical="top" wrapText="1"/>
    </xf>
    <xf numFmtId="0" fontId="5" fillId="8" borderId="4" xfId="0" applyFont="1" applyFill="1" applyBorder="1" applyAlignment="1">
      <alignment vertical="top" wrapText="1"/>
    </xf>
    <xf numFmtId="164" fontId="2" fillId="3" borderId="4" xfId="0" applyNumberFormat="1" applyFont="1" applyFill="1" applyBorder="1" applyAlignment="1">
      <alignment horizontal="center" vertical="top" wrapText="1"/>
    </xf>
    <xf numFmtId="0" fontId="2" fillId="0" borderId="8" xfId="0" applyFont="1" applyBorder="1" applyAlignment="1">
      <alignment vertical="top" wrapText="1"/>
    </xf>
    <xf numFmtId="0" fontId="11" fillId="3" borderId="1" xfId="0" applyFont="1" applyFill="1" applyBorder="1" applyAlignment="1">
      <alignment vertical="top" wrapText="1"/>
    </xf>
    <xf numFmtId="164" fontId="11" fillId="3" borderId="4" xfId="0" applyNumberFormat="1" applyFont="1" applyFill="1" applyBorder="1" applyAlignment="1">
      <alignment horizontal="center" vertical="top"/>
    </xf>
    <xf numFmtId="164" fontId="11" fillId="3" borderId="7" xfId="0" applyNumberFormat="1" applyFont="1" applyFill="1" applyBorder="1" applyAlignment="1">
      <alignment horizontal="center" vertical="top"/>
    </xf>
    <xf numFmtId="0" fontId="14" fillId="0" borderId="10" xfId="0" applyFont="1" applyBorder="1" applyAlignment="1">
      <alignment horizontal="left" vertical="top" wrapText="1"/>
    </xf>
    <xf numFmtId="0" fontId="2" fillId="0" borderId="10" xfId="0" applyFont="1" applyBorder="1" applyAlignment="1">
      <alignment horizontal="left" vertical="top" wrapText="1"/>
    </xf>
    <xf numFmtId="0" fontId="11" fillId="0" borderId="1" xfId="0" applyFont="1" applyBorder="1" applyAlignment="1">
      <alignment vertical="top" wrapText="1"/>
    </xf>
    <xf numFmtId="164" fontId="2" fillId="3" borderId="2" xfId="0" applyNumberFormat="1" applyFont="1" applyFill="1" applyBorder="1" applyAlignment="1">
      <alignment horizontal="center" vertical="top" wrapText="1"/>
    </xf>
    <xf numFmtId="164" fontId="5" fillId="0" borderId="4" xfId="0" applyNumberFormat="1" applyFont="1" applyBorder="1" applyAlignment="1">
      <alignment horizontal="center" vertical="top" wrapText="1"/>
    </xf>
    <xf numFmtId="164" fontId="5" fillId="8" borderId="6" xfId="0" applyNumberFormat="1" applyFont="1" applyFill="1" applyBorder="1" applyAlignment="1">
      <alignment horizontal="center" vertical="top" wrapText="1"/>
    </xf>
    <xf numFmtId="164" fontId="11" fillId="3" borderId="1" xfId="0" applyNumberFormat="1" applyFont="1" applyFill="1" applyBorder="1" applyAlignment="1">
      <alignment horizontal="center" vertical="top" wrapText="1"/>
    </xf>
    <xf numFmtId="164" fontId="11" fillId="0" borderId="1" xfId="0" applyNumberFormat="1" applyFont="1" applyBorder="1" applyAlignment="1">
      <alignment horizontal="center" vertical="top" wrapText="1"/>
    </xf>
    <xf numFmtId="164" fontId="4" fillId="3" borderId="1" xfId="0" applyNumberFormat="1" applyFont="1" applyFill="1" applyBorder="1" applyAlignment="1">
      <alignment horizontal="center" vertical="top" wrapText="1"/>
    </xf>
    <xf numFmtId="0" fontId="5" fillId="0" borderId="6" xfId="0" applyFont="1" applyBorder="1" applyAlignment="1">
      <alignment vertical="top" wrapText="1"/>
    </xf>
    <xf numFmtId="0" fontId="2" fillId="3" borderId="6" xfId="0" applyFont="1" applyFill="1" applyBorder="1" applyAlignment="1">
      <alignment horizontal="center" vertical="top" wrapText="1"/>
    </xf>
    <xf numFmtId="164" fontId="6" fillId="3" borderId="1" xfId="0" applyNumberFormat="1" applyFont="1" applyFill="1" applyBorder="1" applyAlignment="1">
      <alignment horizontal="center" vertical="top" wrapText="1"/>
    </xf>
    <xf numFmtId="0" fontId="11" fillId="10" borderId="1" xfId="0" applyFont="1" applyFill="1" applyBorder="1" applyAlignment="1">
      <alignment horizontal="center" vertical="top" wrapText="1"/>
    </xf>
    <xf numFmtId="0" fontId="11" fillId="10" borderId="11" xfId="0" applyFont="1" applyFill="1" applyBorder="1" applyAlignment="1">
      <alignment vertical="top" wrapText="1"/>
    </xf>
    <xf numFmtId="0" fontId="4" fillId="12" borderId="4" xfId="0" applyFont="1" applyFill="1" applyBorder="1" applyAlignment="1">
      <alignment vertical="top" wrapText="1"/>
    </xf>
    <xf numFmtId="0" fontId="11" fillId="12" borderId="14" xfId="0" applyFont="1" applyFill="1" applyBorder="1" applyAlignment="1">
      <alignment vertical="top" wrapText="1"/>
    </xf>
    <xf numFmtId="0" fontId="11" fillId="12" borderId="1" xfId="0" applyFont="1" applyFill="1" applyBorder="1" applyAlignment="1">
      <alignment horizontal="center" vertical="top" wrapText="1"/>
    </xf>
    <xf numFmtId="0" fontId="14" fillId="12" borderId="1" xfId="0" applyFont="1" applyFill="1" applyBorder="1" applyAlignment="1">
      <alignment horizontal="center" vertical="top" wrapText="1"/>
    </xf>
    <xf numFmtId="166" fontId="11" fillId="10" borderId="1" xfId="0" applyNumberFormat="1" applyFont="1" applyFill="1" applyBorder="1" applyAlignment="1">
      <alignment horizontal="center" vertical="top" wrapText="1"/>
    </xf>
    <xf numFmtId="0" fontId="4" fillId="11" borderId="1" xfId="0" applyFont="1" applyFill="1" applyBorder="1" applyAlignment="1">
      <alignment vertical="top" wrapText="1"/>
    </xf>
    <xf numFmtId="0" fontId="14" fillId="0" borderId="1" xfId="0" applyFont="1" applyBorder="1" applyAlignment="1">
      <alignment vertical="top" wrapText="1"/>
    </xf>
    <xf numFmtId="164" fontId="11" fillId="3" borderId="2" xfId="0" applyNumberFormat="1" applyFont="1" applyFill="1" applyBorder="1" applyAlignment="1">
      <alignment horizontal="center" vertical="top" wrapText="1"/>
    </xf>
    <xf numFmtId="164" fontId="11" fillId="3" borderId="5" xfId="0" applyNumberFormat="1" applyFont="1" applyFill="1" applyBorder="1" applyAlignment="1">
      <alignment horizontal="center" vertical="top" wrapText="1"/>
    </xf>
    <xf numFmtId="0" fontId="6" fillId="0" borderId="0" xfId="0" applyFont="1" applyAlignment="1">
      <alignment horizontal="left" vertical="top" wrapText="1"/>
    </xf>
    <xf numFmtId="164" fontId="5" fillId="3" borderId="2" xfId="0" applyNumberFormat="1" applyFont="1" applyFill="1" applyBorder="1" applyAlignment="1">
      <alignment horizontal="center" vertical="top" wrapText="1"/>
    </xf>
    <xf numFmtId="0" fontId="5" fillId="0" borderId="20" xfId="0" applyFont="1" applyBorder="1" applyAlignment="1">
      <alignment horizontal="center" vertical="center" wrapText="1"/>
    </xf>
    <xf numFmtId="0" fontId="13" fillId="0" borderId="9" xfId="0" applyFont="1" applyBorder="1" applyAlignment="1">
      <alignment horizontal="center" vertical="center"/>
    </xf>
    <xf numFmtId="0" fontId="13" fillId="0" borderId="23" xfId="0" applyFont="1" applyBorder="1" applyAlignment="1">
      <alignment horizontal="center" vertical="center" wrapText="1"/>
    </xf>
    <xf numFmtId="0" fontId="5" fillId="0" borderId="24" xfId="0" applyFont="1" applyBorder="1" applyAlignment="1">
      <alignment horizontal="center" vertical="top"/>
    </xf>
    <xf numFmtId="0" fontId="2" fillId="0" borderId="24" xfId="0" applyFont="1" applyBorder="1" applyAlignment="1">
      <alignment horizontal="center" vertical="top"/>
    </xf>
    <xf numFmtId="0" fontId="6" fillId="0" borderId="1" xfId="0" applyFont="1" applyBorder="1" applyAlignment="1">
      <alignment vertical="top" wrapText="1"/>
    </xf>
    <xf numFmtId="0" fontId="4" fillId="0" borderId="19" xfId="0" applyFont="1" applyBorder="1" applyAlignment="1">
      <alignment vertical="top" wrapText="1"/>
    </xf>
    <xf numFmtId="0" fontId="2" fillId="3" borderId="19" xfId="0" applyFont="1" applyFill="1" applyBorder="1" applyAlignment="1">
      <alignment horizontal="center" vertical="top" wrapText="1"/>
    </xf>
    <xf numFmtId="166" fontId="14" fillId="12" borderId="1" xfId="0" applyNumberFormat="1" applyFont="1" applyFill="1" applyBorder="1" applyAlignment="1">
      <alignment horizontal="center" vertical="top" wrapText="1"/>
    </xf>
    <xf numFmtId="164" fontId="8" fillId="3" borderId="1" xfId="0" applyNumberFormat="1" applyFont="1" applyFill="1" applyBorder="1" applyAlignment="1">
      <alignment horizontal="center" vertical="center" wrapText="1"/>
    </xf>
    <xf numFmtId="0" fontId="2" fillId="0" borderId="1" xfId="0" applyFont="1" applyBorder="1"/>
    <xf numFmtId="0" fontId="5" fillId="0" borderId="27" xfId="0" applyFont="1" applyBorder="1" applyAlignment="1">
      <alignment horizontal="center" vertical="top"/>
    </xf>
    <xf numFmtId="0" fontId="5" fillId="0" borderId="14" xfId="0" applyFont="1" applyBorder="1" applyAlignment="1">
      <alignment horizontal="left" vertical="top" wrapText="1"/>
    </xf>
    <xf numFmtId="0" fontId="10" fillId="0" borderId="0" xfId="0" applyFont="1" applyAlignment="1">
      <alignment horizontal="left" vertical="center" wrapText="1"/>
    </xf>
    <xf numFmtId="0" fontId="16" fillId="0" borderId="0" xfId="0" applyFont="1" applyAlignment="1">
      <alignment horizontal="right" vertical="top"/>
    </xf>
    <xf numFmtId="0" fontId="16" fillId="0" borderId="0" xfId="0" applyFont="1" applyAlignment="1">
      <alignment vertical="top"/>
    </xf>
    <xf numFmtId="0" fontId="16" fillId="0" borderId="0" xfId="0" applyFont="1" applyAlignment="1">
      <alignment horizontal="left" vertical="top"/>
    </xf>
    <xf numFmtId="0" fontId="2" fillId="0" borderId="26" xfId="0" applyFont="1" applyBorder="1" applyAlignment="1">
      <alignment horizontal="center" vertical="top"/>
    </xf>
    <xf numFmtId="0" fontId="2" fillId="0" borderId="12" xfId="0" applyFont="1" applyBorder="1" applyAlignment="1">
      <alignment horizontal="left" vertical="top" wrapText="1"/>
    </xf>
    <xf numFmtId="0" fontId="2" fillId="0" borderId="1" xfId="0" applyFont="1" applyBorder="1" applyAlignment="1">
      <alignment horizontal="left" vertical="top"/>
    </xf>
    <xf numFmtId="164" fontId="2" fillId="0" borderId="1" xfId="0" applyNumberFormat="1" applyFont="1" applyBorder="1" applyAlignment="1">
      <alignment horizontal="center" vertical="center"/>
    </xf>
    <xf numFmtId="164" fontId="14" fillId="3" borderId="1" xfId="0" applyNumberFormat="1" applyFont="1" applyFill="1" applyBorder="1" applyAlignment="1">
      <alignment horizontal="center" vertical="top" wrapText="1"/>
    </xf>
    <xf numFmtId="164" fontId="14" fillId="0" borderId="1" xfId="0" applyNumberFormat="1" applyFont="1" applyBorder="1" applyAlignment="1">
      <alignment horizontal="center" vertical="top" wrapText="1"/>
    </xf>
    <xf numFmtId="164" fontId="14" fillId="8" borderId="1" xfId="0" applyNumberFormat="1" applyFont="1" applyFill="1" applyBorder="1" applyAlignment="1">
      <alignment horizontal="center" vertical="top" wrapText="1"/>
    </xf>
    <xf numFmtId="164" fontId="14" fillId="0" borderId="1" xfId="0" applyNumberFormat="1" applyFont="1" applyBorder="1" applyAlignment="1">
      <alignment vertical="top" wrapText="1"/>
    </xf>
    <xf numFmtId="164" fontId="14" fillId="3" borderId="6" xfId="0" applyNumberFormat="1" applyFont="1" applyFill="1" applyBorder="1" applyAlignment="1">
      <alignment horizontal="center" vertical="top" wrapText="1"/>
    </xf>
    <xf numFmtId="164" fontId="14" fillId="3" borderId="19" xfId="0" applyNumberFormat="1" applyFont="1" applyFill="1" applyBorder="1" applyAlignment="1">
      <alignment horizontal="center" vertical="top" wrapText="1"/>
    </xf>
    <xf numFmtId="164" fontId="14" fillId="8" borderId="4" xfId="0" applyNumberFormat="1" applyFont="1" applyFill="1" applyBorder="1" applyAlignment="1">
      <alignment horizontal="center" vertical="top"/>
    </xf>
    <xf numFmtId="164" fontId="14" fillId="3" borderId="4" xfId="0" applyNumberFormat="1" applyFont="1" applyFill="1" applyBorder="1" applyAlignment="1">
      <alignment horizontal="center" vertical="top"/>
    </xf>
    <xf numFmtId="164" fontId="14" fillId="5" borderId="4" xfId="0" applyNumberFormat="1" applyFont="1" applyFill="1" applyBorder="1" applyAlignment="1">
      <alignment horizontal="center" vertical="top"/>
    </xf>
    <xf numFmtId="0" fontId="11" fillId="3" borderId="12" xfId="0" applyFont="1" applyFill="1" applyBorder="1" applyAlignment="1">
      <alignment horizontal="left" vertical="top" wrapText="1"/>
    </xf>
    <xf numFmtId="0" fontId="11" fillId="0" borderId="10" xfId="0" applyFont="1" applyBorder="1" applyAlignment="1">
      <alignment horizontal="left" vertical="top" wrapText="1"/>
    </xf>
    <xf numFmtId="0" fontId="4" fillId="3" borderId="4" xfId="0" applyFont="1" applyFill="1" applyBorder="1" applyAlignment="1">
      <alignment vertical="top" wrapText="1"/>
    </xf>
    <xf numFmtId="0" fontId="2" fillId="0" borderId="2" xfId="0" applyFont="1" applyBorder="1" applyAlignment="1">
      <alignment vertical="top" wrapText="1"/>
    </xf>
    <xf numFmtId="164" fontId="4" fillId="8" borderId="4" xfId="0" applyNumberFormat="1" applyFont="1" applyFill="1" applyBorder="1" applyAlignment="1">
      <alignment horizontal="center" vertical="top" wrapText="1"/>
    </xf>
    <xf numFmtId="0" fontId="14" fillId="3" borderId="4" xfId="0" applyFont="1" applyFill="1" applyBorder="1" applyAlignment="1">
      <alignment vertical="top" wrapText="1"/>
    </xf>
    <xf numFmtId="164" fontId="5" fillId="0" borderId="11" xfId="0" applyNumberFormat="1" applyFont="1" applyBorder="1" applyAlignment="1">
      <alignment horizontal="center" vertical="top" wrapText="1"/>
    </xf>
    <xf numFmtId="0" fontId="5" fillId="0" borderId="8" xfId="0" applyFont="1" applyBorder="1" applyAlignment="1">
      <alignment horizontal="center" vertical="top" wrapText="1"/>
    </xf>
    <xf numFmtId="164" fontId="4" fillId="5" borderId="11" xfId="0" applyNumberFormat="1" applyFont="1" applyFill="1" applyBorder="1" applyAlignment="1">
      <alignment horizontal="center" vertical="top"/>
    </xf>
    <xf numFmtId="164" fontId="4" fillId="5" borderId="3" xfId="0" applyNumberFormat="1" applyFont="1" applyFill="1" applyBorder="1" applyAlignment="1">
      <alignment horizontal="center" vertical="top"/>
    </xf>
    <xf numFmtId="164" fontId="21" fillId="3" borderId="14" xfId="0" applyNumberFormat="1" applyFont="1" applyFill="1" applyBorder="1" applyAlignment="1">
      <alignment horizontal="center" vertical="top"/>
    </xf>
    <xf numFmtId="0" fontId="11" fillId="3" borderId="1" xfId="0" applyFont="1" applyFill="1" applyBorder="1" applyAlignment="1">
      <alignment horizontal="center" vertical="top" wrapText="1"/>
    </xf>
    <xf numFmtId="164" fontId="21" fillId="3" borderId="10" xfId="0" applyNumberFormat="1" applyFont="1" applyFill="1" applyBorder="1" applyAlignment="1">
      <alignment horizontal="center" vertical="top"/>
    </xf>
    <xf numFmtId="0" fontId="21" fillId="3" borderId="4" xfId="0" applyFont="1" applyFill="1" applyBorder="1" applyAlignment="1">
      <alignment horizontal="center" vertical="top"/>
    </xf>
    <xf numFmtId="0" fontId="25" fillId="3" borderId="1" xfId="0" applyFont="1" applyFill="1" applyBorder="1" applyAlignment="1">
      <alignment vertical="top" wrapText="1"/>
    </xf>
    <xf numFmtId="0" fontId="7" fillId="3" borderId="3" xfId="0" applyFont="1" applyFill="1" applyBorder="1" applyAlignment="1">
      <alignment vertical="top" wrapText="1"/>
    </xf>
    <xf numFmtId="166" fontId="21" fillId="3" borderId="14" xfId="0" applyNumberFormat="1" applyFont="1" applyFill="1" applyBorder="1" applyAlignment="1">
      <alignment horizontal="center" vertical="top"/>
    </xf>
    <xf numFmtId="166" fontId="21" fillId="3" borderId="1" xfId="0" applyNumberFormat="1" applyFont="1" applyFill="1" applyBorder="1" applyAlignment="1">
      <alignment horizontal="center" vertical="top"/>
    </xf>
    <xf numFmtId="164" fontId="21" fillId="3" borderId="4" xfId="0" applyNumberFormat="1" applyFont="1" applyFill="1" applyBorder="1" applyAlignment="1">
      <alignment horizontal="center" vertical="top"/>
    </xf>
    <xf numFmtId="0" fontId="6" fillId="0" borderId="8" xfId="0" applyFont="1" applyBorder="1" applyAlignment="1">
      <alignment vertical="top" wrapText="1"/>
    </xf>
    <xf numFmtId="164" fontId="2" fillId="3" borderId="10" xfId="0" applyNumberFormat="1" applyFont="1" applyFill="1" applyBorder="1" applyAlignment="1">
      <alignment horizontal="center" vertical="top" wrapText="1"/>
    </xf>
    <xf numFmtId="166" fontId="20" fillId="3" borderId="1" xfId="0" applyNumberFormat="1" applyFont="1" applyFill="1" applyBorder="1" applyAlignment="1">
      <alignment horizontal="center" vertical="top" wrapText="1"/>
    </xf>
    <xf numFmtId="166" fontId="21" fillId="3" borderId="4" xfId="0" applyNumberFormat="1" applyFont="1" applyFill="1" applyBorder="1" applyAlignment="1">
      <alignment horizontal="center" vertical="top"/>
    </xf>
    <xf numFmtId="164" fontId="4" fillId="5" borderId="25" xfId="0" applyNumberFormat="1" applyFont="1" applyFill="1" applyBorder="1" applyAlignment="1">
      <alignment horizontal="center" vertical="top"/>
    </xf>
    <xf numFmtId="0" fontId="14" fillId="8" borderId="10" xfId="0" applyFont="1" applyFill="1" applyBorder="1" applyAlignment="1">
      <alignment vertical="top" wrapText="1"/>
    </xf>
    <xf numFmtId="0" fontId="11" fillId="8" borderId="1" xfId="0" applyFont="1" applyFill="1" applyBorder="1" applyAlignment="1">
      <alignment horizontal="center" vertical="top" wrapText="1"/>
    </xf>
    <xf numFmtId="164" fontId="14" fillId="3" borderId="1" xfId="0" applyNumberFormat="1" applyFont="1" applyFill="1" applyBorder="1" applyAlignment="1">
      <alignment vertical="top" wrapText="1"/>
    </xf>
    <xf numFmtId="0" fontId="11" fillId="0" borderId="13" xfId="0" applyFont="1" applyBorder="1" applyAlignment="1">
      <alignment vertical="top" wrapText="1"/>
    </xf>
    <xf numFmtId="0" fontId="11" fillId="3" borderId="8" xfId="0" applyFont="1" applyFill="1" applyBorder="1" applyAlignment="1">
      <alignment vertical="top" wrapText="1"/>
    </xf>
    <xf numFmtId="0" fontId="14" fillId="8" borderId="1" xfId="0" applyFont="1" applyFill="1" applyBorder="1" applyAlignment="1">
      <alignment vertical="top" wrapText="1"/>
    </xf>
    <xf numFmtId="0" fontId="14" fillId="0" borderId="4" xfId="0" applyFont="1" applyBorder="1" applyAlignment="1">
      <alignment vertical="top" wrapText="1"/>
    </xf>
    <xf numFmtId="0" fontId="11" fillId="3" borderId="4" xfId="0" applyFont="1" applyFill="1" applyBorder="1" applyAlignment="1">
      <alignment horizontal="center" vertical="top" wrapText="1"/>
    </xf>
    <xf numFmtId="164" fontId="14" fillId="3" borderId="4" xfId="0" applyNumberFormat="1" applyFont="1" applyFill="1" applyBorder="1" applyAlignment="1">
      <alignment horizontal="center" vertical="top" wrapText="1"/>
    </xf>
    <xf numFmtId="0" fontId="14" fillId="8" borderId="4" xfId="0" applyFont="1" applyFill="1" applyBorder="1" applyAlignment="1">
      <alignment vertical="top" wrapText="1"/>
    </xf>
    <xf numFmtId="166" fontId="11" fillId="3" borderId="1" xfId="0" applyNumberFormat="1" applyFont="1" applyFill="1" applyBorder="1" applyAlignment="1">
      <alignment horizontal="center" vertical="top" wrapText="1"/>
    </xf>
    <xf numFmtId="164" fontId="21" fillId="3" borderId="1" xfId="0" applyNumberFormat="1" applyFont="1" applyFill="1" applyBorder="1" applyAlignment="1">
      <alignment horizontal="center" vertical="top"/>
    </xf>
    <xf numFmtId="0" fontId="1" fillId="0" borderId="33" xfId="0" applyFont="1" applyBorder="1" applyAlignment="1">
      <alignment horizontal="center" vertical="top"/>
    </xf>
    <xf numFmtId="164" fontId="1" fillId="0" borderId="33" xfId="0" applyNumberFormat="1" applyFont="1" applyBorder="1" applyAlignment="1">
      <alignment horizontal="center" vertical="top"/>
    </xf>
    <xf numFmtId="164" fontId="5" fillId="0" borderId="19" xfId="0" applyNumberFormat="1" applyFont="1" applyBorder="1" applyAlignment="1">
      <alignment horizontal="center" vertical="top" wrapText="1"/>
    </xf>
    <xf numFmtId="0" fontId="2" fillId="0" borderId="16" xfId="0" applyFont="1" applyBorder="1" applyAlignment="1">
      <alignment vertical="top" wrapText="1"/>
    </xf>
    <xf numFmtId="0" fontId="6" fillId="0" borderId="16" xfId="0" applyFont="1" applyBorder="1" applyAlignment="1">
      <alignment vertical="top" wrapText="1"/>
    </xf>
    <xf numFmtId="0" fontId="2" fillId="3" borderId="16" xfId="0" applyFont="1" applyFill="1" applyBorder="1" applyAlignment="1">
      <alignment vertical="top" wrapText="1"/>
    </xf>
    <xf numFmtId="0" fontId="11" fillId="3" borderId="16" xfId="0" applyFont="1" applyFill="1" applyBorder="1" applyAlignment="1">
      <alignment vertical="top" wrapText="1"/>
    </xf>
    <xf numFmtId="0" fontId="4" fillId="0" borderId="1" xfId="0" applyFont="1" applyBorder="1" applyAlignment="1">
      <alignment horizontal="left" vertical="top" wrapText="1"/>
    </xf>
    <xf numFmtId="166" fontId="21" fillId="3" borderId="10" xfId="0" applyNumberFormat="1" applyFont="1" applyFill="1" applyBorder="1" applyAlignment="1">
      <alignment horizontal="center" vertical="top"/>
    </xf>
    <xf numFmtId="0" fontId="6" fillId="3" borderId="35" xfId="0" applyFont="1" applyFill="1" applyBorder="1" applyAlignment="1">
      <alignment vertical="top" wrapText="1"/>
    </xf>
    <xf numFmtId="0" fontId="2" fillId="3" borderId="11" xfId="0" applyFont="1" applyFill="1" applyBorder="1" applyAlignment="1">
      <alignment vertical="top" wrapText="1"/>
    </xf>
    <xf numFmtId="0" fontId="2" fillId="3" borderId="8" xfId="0" applyFont="1" applyFill="1" applyBorder="1" applyAlignment="1">
      <alignment vertical="top" wrapText="1"/>
    </xf>
    <xf numFmtId="164" fontId="6" fillId="3" borderId="10" xfId="0" applyNumberFormat="1" applyFont="1" applyFill="1" applyBorder="1" applyAlignment="1">
      <alignment horizontal="center" vertical="top" wrapText="1"/>
    </xf>
    <xf numFmtId="164" fontId="6" fillId="0" borderId="10" xfId="0" applyNumberFormat="1" applyFont="1" applyBorder="1" applyAlignment="1">
      <alignment horizontal="center" vertical="top" wrapText="1"/>
    </xf>
    <xf numFmtId="0" fontId="2" fillId="0" borderId="13" xfId="0" applyFont="1" applyBorder="1" applyAlignment="1">
      <alignment vertical="top" wrapText="1"/>
    </xf>
    <xf numFmtId="0" fontId="2" fillId="0" borderId="29" xfId="0" applyFont="1" applyBorder="1" applyAlignment="1">
      <alignment vertical="top" wrapText="1"/>
    </xf>
    <xf numFmtId="0" fontId="26" fillId="8" borderId="13" xfId="0" applyFont="1" applyFill="1" applyBorder="1" applyAlignment="1">
      <alignment vertical="top" wrapText="1"/>
    </xf>
    <xf numFmtId="0" fontId="26" fillId="10" borderId="13" xfId="0" applyFont="1" applyFill="1" applyBorder="1" applyAlignment="1">
      <alignment vertical="top" wrapText="1"/>
    </xf>
    <xf numFmtId="0" fontId="26" fillId="0" borderId="4" xfId="0" applyFont="1" applyBorder="1" applyAlignment="1">
      <alignment vertical="top" wrapText="1"/>
    </xf>
    <xf numFmtId="0" fontId="21" fillId="3" borderId="14" xfId="0" applyFont="1" applyFill="1" applyBorder="1" applyAlignment="1">
      <alignment horizontal="center" vertical="top"/>
    </xf>
    <xf numFmtId="0" fontId="21" fillId="3" borderId="10" xfId="0" applyFont="1" applyFill="1" applyBorder="1" applyAlignment="1">
      <alignment horizontal="center" vertical="top"/>
    </xf>
    <xf numFmtId="0" fontId="19" fillId="3" borderId="8" xfId="0" applyFont="1" applyFill="1" applyBorder="1" applyAlignment="1">
      <alignment vertical="top" wrapText="1"/>
    </xf>
    <xf numFmtId="164" fontId="20" fillId="3" borderId="14" xfId="0" applyNumberFormat="1" applyFont="1" applyFill="1" applyBorder="1" applyAlignment="1">
      <alignment horizontal="center" vertical="top" wrapText="1"/>
    </xf>
    <xf numFmtId="166" fontId="21" fillId="0" borderId="10" xfId="0" applyNumberFormat="1" applyFont="1" applyBorder="1" applyAlignment="1">
      <alignment horizontal="center" vertical="top"/>
    </xf>
    <xf numFmtId="164" fontId="5" fillId="0" borderId="6" xfId="0" applyNumberFormat="1" applyFont="1" applyBorder="1" applyAlignment="1">
      <alignment horizontal="center" vertical="top" wrapText="1"/>
    </xf>
    <xf numFmtId="0" fontId="14" fillId="12" borderId="4" xfId="0" applyFont="1" applyFill="1" applyBorder="1" applyAlignment="1">
      <alignment horizontal="center" vertical="top" wrapText="1"/>
    </xf>
    <xf numFmtId="164" fontId="20" fillId="3" borderId="1" xfId="0" applyNumberFormat="1" applyFont="1" applyFill="1" applyBorder="1" applyAlignment="1">
      <alignment horizontal="center" vertical="top" wrapText="1"/>
    </xf>
    <xf numFmtId="164" fontId="20" fillId="3" borderId="10" xfId="0" applyNumberFormat="1" applyFont="1" applyFill="1" applyBorder="1" applyAlignment="1">
      <alignment horizontal="center" vertical="top" wrapText="1"/>
    </xf>
    <xf numFmtId="164" fontId="2" fillId="0" borderId="0" xfId="0" applyNumberFormat="1" applyFont="1"/>
    <xf numFmtId="164" fontId="11" fillId="0" borderId="4" xfId="0" applyNumberFormat="1" applyFont="1" applyBorder="1" applyAlignment="1">
      <alignment horizontal="center" vertical="top" wrapText="1"/>
    </xf>
    <xf numFmtId="0" fontId="17" fillId="3" borderId="11" xfId="0" applyFont="1" applyFill="1" applyBorder="1" applyAlignment="1">
      <alignment horizontal="center" vertical="top" wrapText="1"/>
    </xf>
    <xf numFmtId="0" fontId="2" fillId="3" borderId="4" xfId="0" applyFont="1" applyFill="1" applyBorder="1" applyAlignment="1">
      <alignment horizontal="center" vertical="top" wrapText="1"/>
    </xf>
    <xf numFmtId="0" fontId="2" fillId="3" borderId="2" xfId="0" applyFont="1" applyFill="1" applyBorder="1" applyAlignment="1">
      <alignment horizontal="center" vertical="top" wrapText="1"/>
    </xf>
    <xf numFmtId="0" fontId="6"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164" fontId="5" fillId="0" borderId="2" xfId="0" applyNumberFormat="1" applyFont="1" applyBorder="1" applyAlignment="1">
      <alignment horizontal="center" vertical="top" wrapText="1"/>
    </xf>
    <xf numFmtId="164" fontId="5" fillId="3" borderId="4" xfId="0" applyNumberFormat="1" applyFont="1" applyFill="1" applyBorder="1" applyAlignment="1">
      <alignment horizontal="center" vertical="top" wrapText="1"/>
    </xf>
    <xf numFmtId="0" fontId="4" fillId="13" borderId="1" xfId="0" applyFont="1" applyFill="1" applyBorder="1" applyAlignment="1">
      <alignment horizontal="center" vertical="top" wrapText="1"/>
    </xf>
    <xf numFmtId="0" fontId="1" fillId="0" borderId="1" xfId="0" applyFont="1" applyBorder="1"/>
    <xf numFmtId="164" fontId="11" fillId="3" borderId="3" xfId="0" applyNumberFormat="1" applyFont="1" applyFill="1" applyBorder="1" applyAlignment="1">
      <alignment horizontal="center" vertical="top" wrapText="1"/>
    </xf>
    <xf numFmtId="0" fontId="2" fillId="0" borderId="5" xfId="0" applyFont="1" applyBorder="1" applyAlignment="1">
      <alignment vertical="top" wrapText="1"/>
    </xf>
    <xf numFmtId="0" fontId="11" fillId="3" borderId="2" xfId="0" applyFont="1" applyFill="1" applyBorder="1" applyAlignment="1">
      <alignment horizontal="center" vertical="top" wrapText="1"/>
    </xf>
    <xf numFmtId="0" fontId="11" fillId="3" borderId="5" xfId="0" applyFont="1" applyFill="1" applyBorder="1" applyAlignment="1">
      <alignment horizontal="center" vertical="top" wrapText="1"/>
    </xf>
    <xf numFmtId="164" fontId="11" fillId="3" borderId="4" xfId="0" applyNumberFormat="1" applyFont="1" applyFill="1" applyBorder="1" applyAlignment="1">
      <alignment horizontal="center" vertical="top" wrapText="1"/>
    </xf>
    <xf numFmtId="0" fontId="6" fillId="3" borderId="1" xfId="0" applyFont="1" applyFill="1" applyBorder="1" applyAlignment="1">
      <alignment horizontal="center" vertical="top" wrapText="1"/>
    </xf>
    <xf numFmtId="164" fontId="11" fillId="0" borderId="2" xfId="0" applyNumberFormat="1" applyFont="1" applyBorder="1" applyAlignment="1">
      <alignment horizontal="center" vertical="top" wrapText="1"/>
    </xf>
    <xf numFmtId="0" fontId="2" fillId="0" borderId="28" xfId="0" applyFont="1" applyBorder="1" applyAlignment="1">
      <alignment vertical="top" wrapText="1"/>
    </xf>
    <xf numFmtId="0" fontId="11" fillId="0" borderId="10" xfId="0" applyFont="1" applyBorder="1" applyAlignment="1">
      <alignment horizontal="center" vertical="top"/>
    </xf>
    <xf numFmtId="0" fontId="11" fillId="0" borderId="12" xfId="0" applyFont="1" applyBorder="1" applyAlignment="1">
      <alignment horizontal="center" vertical="top"/>
    </xf>
    <xf numFmtId="0" fontId="1" fillId="8" borderId="1" xfId="0" applyFont="1" applyFill="1" applyBorder="1"/>
    <xf numFmtId="0" fontId="11" fillId="3" borderId="10" xfId="0" applyFont="1" applyFill="1" applyBorder="1" applyAlignment="1">
      <alignment horizontal="center" vertical="top"/>
    </xf>
    <xf numFmtId="0" fontId="11" fillId="3" borderId="1" xfId="0" applyFont="1" applyFill="1" applyBorder="1" applyAlignment="1">
      <alignment horizontal="center" vertical="top"/>
    </xf>
    <xf numFmtId="0" fontId="11" fillId="8" borderId="1" xfId="0" applyFont="1" applyFill="1" applyBorder="1" applyAlignment="1">
      <alignment horizontal="center" vertical="top"/>
    </xf>
    <xf numFmtId="0" fontId="2" fillId="3" borderId="1" xfId="0" applyFont="1" applyFill="1" applyBorder="1" applyAlignment="1">
      <alignment horizontal="center" vertical="top"/>
    </xf>
    <xf numFmtId="0" fontId="2" fillId="8" borderId="1" xfId="0" applyFont="1" applyFill="1" applyBorder="1" applyAlignment="1">
      <alignment horizontal="center" vertical="top"/>
    </xf>
    <xf numFmtId="0" fontId="5" fillId="13" borderId="2" xfId="0" applyFont="1" applyFill="1" applyBorder="1" applyAlignment="1">
      <alignment vertical="top" wrapText="1"/>
    </xf>
    <xf numFmtId="0" fontId="5" fillId="13" borderId="2" xfId="0" applyFont="1" applyFill="1" applyBorder="1" applyAlignment="1">
      <alignment vertical="top"/>
    </xf>
    <xf numFmtId="0" fontId="5" fillId="13" borderId="1" xfId="0" applyFont="1" applyFill="1" applyBorder="1" applyAlignment="1">
      <alignment vertical="top"/>
    </xf>
    <xf numFmtId="0" fontId="5" fillId="13" borderId="1" xfId="0" applyFont="1" applyFill="1" applyBorder="1" applyAlignment="1">
      <alignment horizontal="center" vertical="top"/>
    </xf>
    <xf numFmtId="49" fontId="11" fillId="0" borderId="10" xfId="0" applyNumberFormat="1" applyFont="1" applyBorder="1" applyAlignment="1">
      <alignment horizontal="center" vertical="top"/>
    </xf>
    <xf numFmtId="49" fontId="11" fillId="0" borderId="30" xfId="0" applyNumberFormat="1" applyFont="1" applyBorder="1" applyAlignment="1">
      <alignment horizontal="center" vertical="top"/>
    </xf>
    <xf numFmtId="49" fontId="11" fillId="0" borderId="32" xfId="0" applyNumberFormat="1" applyFont="1" applyBorder="1" applyAlignment="1">
      <alignment horizontal="center" vertical="top"/>
    </xf>
    <xf numFmtId="49" fontId="11" fillId="0" borderId="14" xfId="0" applyNumberFormat="1" applyFont="1" applyBorder="1" applyAlignment="1">
      <alignment horizontal="center" vertical="top"/>
    </xf>
    <xf numFmtId="49" fontId="11" fillId="3" borderId="10" xfId="0" applyNumberFormat="1" applyFont="1" applyFill="1" applyBorder="1" applyAlignment="1">
      <alignment horizontal="center" vertical="top"/>
    </xf>
    <xf numFmtId="49" fontId="6" fillId="3" borderId="10" xfId="0" applyNumberFormat="1" applyFont="1" applyFill="1" applyBorder="1" applyAlignment="1">
      <alignment horizontal="center" vertical="top"/>
    </xf>
    <xf numFmtId="49" fontId="6" fillId="3" borderId="1" xfId="0" applyNumberFormat="1" applyFont="1" applyFill="1" applyBorder="1" applyAlignment="1">
      <alignment horizontal="center" vertical="top"/>
    </xf>
    <xf numFmtId="49" fontId="6" fillId="0" borderId="10" xfId="0" applyNumberFormat="1" applyFont="1" applyBorder="1" applyAlignment="1">
      <alignment horizontal="center" vertical="top"/>
    </xf>
    <xf numFmtId="0" fontId="2" fillId="3" borderId="0" xfId="0" applyFont="1" applyFill="1" applyAlignment="1">
      <alignment horizontal="center" vertical="top" wrapText="1"/>
    </xf>
    <xf numFmtId="0" fontId="6" fillId="3" borderId="10" xfId="0" applyFont="1" applyFill="1" applyBorder="1" applyAlignment="1">
      <alignment horizontal="center" vertical="top"/>
    </xf>
    <xf numFmtId="0" fontId="6" fillId="3" borderId="14" xfId="0" applyFont="1" applyFill="1" applyBorder="1" applyAlignment="1">
      <alignment horizontal="center" vertical="top"/>
    </xf>
    <xf numFmtId="0" fontId="6" fillId="3" borderId="36" xfId="0" applyFont="1" applyFill="1" applyBorder="1" applyAlignment="1">
      <alignment horizontal="center" vertical="top"/>
    </xf>
    <xf numFmtId="0" fontId="14" fillId="3" borderId="38" xfId="0" applyFont="1" applyFill="1" applyBorder="1" applyAlignment="1">
      <alignment vertical="top" wrapText="1"/>
    </xf>
    <xf numFmtId="0" fontId="11" fillId="0" borderId="14" xfId="0" applyFont="1" applyBorder="1" applyAlignment="1">
      <alignment horizontal="center" vertical="top"/>
    </xf>
    <xf numFmtId="0" fontId="11" fillId="3" borderId="14" xfId="0" applyFont="1" applyFill="1" applyBorder="1" applyAlignment="1">
      <alignment horizontal="center" vertical="top"/>
    </xf>
    <xf numFmtId="3" fontId="11" fillId="3" borderId="8" xfId="0" applyNumberFormat="1" applyFont="1" applyFill="1" applyBorder="1" applyAlignment="1">
      <alignment horizontal="center" vertical="top" wrapText="1"/>
    </xf>
    <xf numFmtId="0" fontId="11" fillId="8" borderId="14" xfId="0" applyFont="1" applyFill="1" applyBorder="1" applyAlignment="1">
      <alignment horizontal="center" vertical="top" wrapText="1"/>
    </xf>
    <xf numFmtId="3" fontId="11" fillId="3" borderId="29" xfId="0" applyNumberFormat="1" applyFont="1" applyFill="1" applyBorder="1" applyAlignment="1">
      <alignment horizontal="center" vertical="top" wrapText="1"/>
    </xf>
    <xf numFmtId="0" fontId="21" fillId="3" borderId="1" xfId="0" applyFont="1" applyFill="1" applyBorder="1" applyAlignment="1">
      <alignment horizontal="center" vertical="top" wrapText="1"/>
    </xf>
    <xf numFmtId="0" fontId="11" fillId="15" borderId="1" xfId="0" applyFont="1" applyFill="1" applyBorder="1" applyAlignment="1">
      <alignment horizontal="center" vertical="top" wrapText="1"/>
    </xf>
    <xf numFmtId="0" fontId="19" fillId="8"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5" fillId="3" borderId="31" xfId="0" applyFont="1" applyFill="1" applyBorder="1" applyAlignment="1">
      <alignment vertical="top" wrapText="1"/>
    </xf>
    <xf numFmtId="0" fontId="21" fillId="3" borderId="4" xfId="0" applyFont="1" applyFill="1" applyBorder="1" applyAlignment="1">
      <alignment horizontal="center" vertical="top" wrapText="1"/>
    </xf>
    <xf numFmtId="0" fontId="21" fillId="3" borderId="14" xfId="0" applyFont="1" applyFill="1" applyBorder="1" applyAlignment="1">
      <alignment horizontal="center" vertical="top" wrapText="1"/>
    </xf>
    <xf numFmtId="0" fontId="30" fillId="3" borderId="11" xfId="0" applyFont="1" applyFill="1" applyBorder="1" applyAlignment="1">
      <alignment horizontal="center" vertical="top"/>
    </xf>
    <xf numFmtId="0" fontId="14" fillId="3" borderId="10" xfId="0" applyFont="1" applyFill="1" applyBorder="1" applyAlignment="1">
      <alignment horizontal="center" vertical="top" wrapText="1"/>
    </xf>
    <xf numFmtId="0" fontId="21" fillId="3" borderId="13" xfId="0" applyFont="1" applyFill="1" applyBorder="1" applyAlignment="1">
      <alignment horizontal="center" vertical="top" wrapText="1"/>
    </xf>
    <xf numFmtId="0" fontId="21" fillId="3" borderId="36" xfId="0" applyFont="1" applyFill="1" applyBorder="1" applyAlignment="1">
      <alignment horizontal="center" vertical="top"/>
    </xf>
    <xf numFmtId="0" fontId="1" fillId="0" borderId="2" xfId="0" applyFont="1" applyBorder="1"/>
    <xf numFmtId="0" fontId="23" fillId="3" borderId="42" xfId="0" applyFont="1" applyFill="1" applyBorder="1" applyAlignment="1">
      <alignment horizontal="center" vertical="top"/>
    </xf>
    <xf numFmtId="0" fontId="23" fillId="3" borderId="43" xfId="0" applyFont="1" applyFill="1" applyBorder="1" applyAlignment="1">
      <alignment horizontal="center" vertical="top"/>
    </xf>
    <xf numFmtId="0" fontId="21" fillId="3" borderId="42" xfId="0" applyFont="1" applyFill="1" applyBorder="1" applyAlignment="1">
      <alignment horizontal="center" vertical="top" wrapText="1"/>
    </xf>
    <xf numFmtId="0" fontId="21" fillId="3" borderId="44" xfId="0" applyFont="1" applyFill="1" applyBorder="1" applyAlignment="1">
      <alignment horizontal="center" vertical="top" wrapText="1"/>
    </xf>
    <xf numFmtId="0" fontId="30" fillId="3" borderId="45" xfId="0" applyFont="1" applyFill="1" applyBorder="1" applyAlignment="1">
      <alignment horizontal="center" vertical="top"/>
    </xf>
    <xf numFmtId="0" fontId="14" fillId="3" borderId="43" xfId="0" applyFont="1" applyFill="1" applyBorder="1" applyAlignment="1">
      <alignment horizontal="center" vertical="top" wrapText="1"/>
    </xf>
    <xf numFmtId="164" fontId="2" fillId="0" borderId="46" xfId="0" applyNumberFormat="1" applyFont="1" applyBorder="1" applyAlignment="1">
      <alignment horizontal="center" vertical="top" wrapText="1"/>
    </xf>
    <xf numFmtId="164" fontId="2" fillId="0" borderId="47" xfId="0" applyNumberFormat="1" applyFont="1" applyBorder="1" applyAlignment="1">
      <alignment horizontal="center" vertical="top" wrapText="1"/>
    </xf>
    <xf numFmtId="0" fontId="21" fillId="3" borderId="50" xfId="0" applyFont="1" applyFill="1" applyBorder="1" applyAlignment="1">
      <alignment horizontal="center" vertical="top"/>
    </xf>
    <xf numFmtId="166" fontId="21" fillId="3" borderId="50" xfId="0" applyNumberFormat="1" applyFont="1" applyFill="1" applyBorder="1" applyAlignment="1">
      <alignment horizontal="center" vertical="top"/>
    </xf>
    <xf numFmtId="0" fontId="21" fillId="3" borderId="51" xfId="0" applyFont="1" applyFill="1" applyBorder="1" applyAlignment="1">
      <alignment horizontal="center" vertical="top" wrapText="1"/>
    </xf>
    <xf numFmtId="0" fontId="21" fillId="3" borderId="50" xfId="0" applyFont="1" applyFill="1" applyBorder="1" applyAlignment="1">
      <alignment horizontal="center" vertical="top" wrapText="1"/>
    </xf>
    <xf numFmtId="0" fontId="11" fillId="3" borderId="52" xfId="0" applyFont="1" applyFill="1" applyBorder="1" applyAlignment="1">
      <alignment horizontal="center" vertical="top" wrapText="1"/>
    </xf>
    <xf numFmtId="164" fontId="2" fillId="0" borderId="53" xfId="0" applyNumberFormat="1" applyFont="1" applyBorder="1" applyAlignment="1">
      <alignment horizontal="center" vertical="top" wrapText="1"/>
    </xf>
    <xf numFmtId="166" fontId="21" fillId="3" borderId="51" xfId="0" applyNumberFormat="1" applyFont="1" applyFill="1" applyBorder="1" applyAlignment="1">
      <alignment horizontal="center" vertical="top"/>
    </xf>
    <xf numFmtId="0" fontId="24" fillId="3" borderId="42" xfId="0" applyFont="1" applyFill="1" applyBorder="1" applyAlignment="1">
      <alignment vertical="top" wrapText="1"/>
    </xf>
    <xf numFmtId="0" fontId="6" fillId="0" borderId="55" xfId="0" applyFont="1" applyBorder="1" applyAlignment="1">
      <alignment horizontal="left" vertical="top" wrapText="1"/>
    </xf>
    <xf numFmtId="0" fontId="21" fillId="3" borderId="3" xfId="0" applyFont="1" applyFill="1" applyBorder="1" applyAlignment="1">
      <alignment horizontal="center" vertical="top" wrapText="1"/>
    </xf>
    <xf numFmtId="0" fontId="21" fillId="3" borderId="36" xfId="0" applyFont="1" applyFill="1" applyBorder="1" applyAlignment="1">
      <alignment horizontal="center" vertical="top" wrapText="1"/>
    </xf>
    <xf numFmtId="164" fontId="2" fillId="0" borderId="56" xfId="0" applyNumberFormat="1" applyFont="1" applyBorder="1" applyAlignment="1">
      <alignment horizontal="center" vertical="top" wrapText="1"/>
    </xf>
    <xf numFmtId="164" fontId="11" fillId="3" borderId="43" xfId="1" applyNumberFormat="1" applyFont="1" applyFill="1" applyBorder="1" applyAlignment="1">
      <alignment horizontal="center" vertical="top"/>
    </xf>
    <xf numFmtId="164" fontId="11" fillId="3" borderId="42" xfId="1" applyNumberFormat="1" applyFont="1" applyFill="1" applyBorder="1" applyAlignment="1">
      <alignment horizontal="center" vertical="top"/>
    </xf>
    <xf numFmtId="0" fontId="1" fillId="0" borderId="42" xfId="0" applyFont="1" applyBorder="1"/>
    <xf numFmtId="0" fontId="1" fillId="0" borderId="46" xfId="0" applyFont="1" applyBorder="1"/>
    <xf numFmtId="0" fontId="2" fillId="3" borderId="58" xfId="0" applyFont="1" applyFill="1" applyBorder="1" applyAlignment="1">
      <alignment horizontal="left" vertical="top" wrapText="1"/>
    </xf>
    <xf numFmtId="0" fontId="1" fillId="0" borderId="47" xfId="0" applyFont="1" applyBorder="1"/>
    <xf numFmtId="0" fontId="2" fillId="3" borderId="59" xfId="0" applyFont="1" applyFill="1" applyBorder="1" applyAlignment="1">
      <alignment horizontal="left" vertical="top" wrapText="1"/>
    </xf>
    <xf numFmtId="0" fontId="1" fillId="0" borderId="52" xfId="0" applyFont="1" applyBorder="1"/>
    <xf numFmtId="0" fontId="1" fillId="0" borderId="53" xfId="0" applyFont="1" applyBorder="1"/>
    <xf numFmtId="164" fontId="21" fillId="3" borderId="36" xfId="0" applyNumberFormat="1" applyFont="1" applyFill="1" applyBorder="1" applyAlignment="1">
      <alignment horizontal="center" vertical="top"/>
    </xf>
    <xf numFmtId="0" fontId="1" fillId="0" borderId="62" xfId="0" applyFont="1" applyBorder="1"/>
    <xf numFmtId="164" fontId="2" fillId="0" borderId="62" xfId="0" applyNumberFormat="1" applyFont="1" applyBorder="1" applyAlignment="1">
      <alignment horizontal="center" vertical="top" wrapText="1"/>
    </xf>
    <xf numFmtId="0" fontId="17" fillId="3" borderId="11" xfId="0" applyFont="1" applyFill="1" applyBorder="1" applyAlignment="1">
      <alignment horizontal="center" vertical="top"/>
    </xf>
    <xf numFmtId="0" fontId="17" fillId="3" borderId="1" xfId="0" applyFont="1" applyFill="1" applyBorder="1" applyAlignment="1">
      <alignment horizontal="center" vertical="top"/>
    </xf>
    <xf numFmtId="0" fontId="14" fillId="3" borderId="1" xfId="0" applyFont="1" applyFill="1" applyBorder="1" applyAlignment="1">
      <alignment horizontal="center" vertical="top" wrapText="1"/>
    </xf>
    <xf numFmtId="0" fontId="26" fillId="3" borderId="1" xfId="0" applyFont="1" applyFill="1" applyBorder="1" applyAlignment="1">
      <alignment horizontal="center" vertical="top" wrapText="1"/>
    </xf>
    <xf numFmtId="0" fontId="11" fillId="12" borderId="10" xfId="0" applyFont="1" applyFill="1" applyBorder="1" applyAlignment="1">
      <alignment horizontal="center" vertical="top"/>
    </xf>
    <xf numFmtId="0" fontId="6" fillId="12" borderId="10" xfId="0" applyFont="1" applyFill="1" applyBorder="1" applyAlignment="1">
      <alignment horizontal="center" vertical="top"/>
    </xf>
    <xf numFmtId="0" fontId="11" fillId="10" borderId="25" xfId="0" applyFont="1" applyFill="1" applyBorder="1" applyAlignment="1">
      <alignment vertical="top" wrapText="1"/>
    </xf>
    <xf numFmtId="0" fontId="4" fillId="4" borderId="69" xfId="0" applyFont="1" applyFill="1" applyBorder="1" applyAlignment="1">
      <alignment horizontal="left" vertical="top" wrapText="1"/>
    </xf>
    <xf numFmtId="0" fontId="4" fillId="4" borderId="64" xfId="0" applyFont="1" applyFill="1" applyBorder="1" applyAlignment="1">
      <alignment vertical="top" wrapText="1"/>
    </xf>
    <xf numFmtId="0" fontId="4" fillId="4" borderId="70" xfId="0" applyFont="1" applyFill="1" applyBorder="1" applyAlignment="1">
      <alignment vertical="top" wrapText="1"/>
    </xf>
    <xf numFmtId="0" fontId="4" fillId="13" borderId="40" xfId="0" applyFont="1" applyFill="1" applyBorder="1" applyAlignment="1">
      <alignment horizontal="left" vertical="top" wrapText="1"/>
    </xf>
    <xf numFmtId="0" fontId="4" fillId="13" borderId="42" xfId="0" applyFont="1" applyFill="1" applyBorder="1" applyAlignment="1">
      <alignment vertical="top" wrapText="1"/>
    </xf>
    <xf numFmtId="0" fontId="5" fillId="13" borderId="44" xfId="0" applyFont="1" applyFill="1" applyBorder="1" applyAlignment="1">
      <alignment horizontal="center" vertical="top"/>
    </xf>
    <xf numFmtId="0" fontId="4" fillId="13" borderId="46" xfId="0" applyFont="1" applyFill="1" applyBorder="1" applyAlignment="1">
      <alignment horizontal="center" vertical="top" wrapText="1"/>
    </xf>
    <xf numFmtId="0" fontId="4" fillId="13" borderId="71" xfId="0" applyFont="1" applyFill="1" applyBorder="1" applyAlignment="1">
      <alignment horizontal="left" vertical="top" wrapText="1"/>
    </xf>
    <xf numFmtId="0" fontId="4" fillId="13" borderId="52" xfId="0" applyFont="1" applyFill="1" applyBorder="1" applyAlignment="1">
      <alignment vertical="top" wrapText="1"/>
    </xf>
    <xf numFmtId="0" fontId="4" fillId="13" borderId="52" xfId="0" applyFont="1" applyFill="1" applyBorder="1" applyAlignment="1">
      <alignment horizontal="center" vertical="top" wrapText="1"/>
    </xf>
    <xf numFmtId="0" fontId="4" fillId="13" borderId="53" xfId="0" applyFont="1" applyFill="1" applyBorder="1" applyAlignment="1">
      <alignment horizontal="center" vertical="top" wrapText="1"/>
    </xf>
    <xf numFmtId="0" fontId="4" fillId="4" borderId="69" xfId="0" applyFont="1" applyFill="1" applyBorder="1" applyAlignment="1">
      <alignment vertical="top" wrapText="1"/>
    </xf>
    <xf numFmtId="0" fontId="4" fillId="13" borderId="40" xfId="0" applyFont="1" applyFill="1" applyBorder="1" applyAlignment="1">
      <alignment vertical="top" wrapText="1"/>
    </xf>
    <xf numFmtId="0" fontId="4" fillId="13" borderId="71" xfId="0" applyFont="1" applyFill="1" applyBorder="1" applyAlignment="1">
      <alignment vertical="top" wrapText="1"/>
    </xf>
    <xf numFmtId="0" fontId="1" fillId="0" borderId="76" xfId="0" applyFont="1" applyBorder="1"/>
    <xf numFmtId="3" fontId="6" fillId="3" borderId="76" xfId="0" applyNumberFormat="1" applyFont="1" applyFill="1" applyBorder="1" applyAlignment="1">
      <alignment horizontal="left" vertical="top" wrapText="1"/>
    </xf>
    <xf numFmtId="0" fontId="28" fillId="0" borderId="47" xfId="0" applyFont="1" applyBorder="1" applyAlignment="1">
      <alignment horizontal="center" vertical="top" wrapText="1"/>
    </xf>
    <xf numFmtId="3" fontId="6" fillId="3" borderId="76" xfId="0" applyNumberFormat="1" applyFont="1" applyFill="1" applyBorder="1" applyAlignment="1">
      <alignment vertical="top" wrapText="1"/>
    </xf>
    <xf numFmtId="0" fontId="6" fillId="0" borderId="47" xfId="0" applyFont="1" applyBorder="1" applyAlignment="1">
      <alignment horizontal="center" vertical="top" wrapText="1"/>
    </xf>
    <xf numFmtId="0" fontId="6" fillId="12" borderId="76" xfId="0" applyFont="1" applyFill="1" applyBorder="1" applyAlignment="1">
      <alignment vertical="top" wrapText="1"/>
    </xf>
    <xf numFmtId="0" fontId="6" fillId="0" borderId="62" xfId="0" applyFont="1" applyBorder="1" applyAlignment="1">
      <alignment horizontal="center" vertical="top" wrapText="1"/>
    </xf>
    <xf numFmtId="0" fontId="6" fillId="0" borderId="78" xfId="0" applyFont="1" applyBorder="1" applyAlignment="1">
      <alignment horizontal="center" vertical="top" wrapText="1"/>
    </xf>
    <xf numFmtId="3" fontId="20" fillId="3" borderId="76" xfId="0" applyNumberFormat="1" applyFont="1" applyFill="1" applyBorder="1" applyAlignment="1">
      <alignment horizontal="left" vertical="top" wrapText="1"/>
    </xf>
    <xf numFmtId="3" fontId="20" fillId="3" borderId="76" xfId="0" applyNumberFormat="1" applyFont="1" applyFill="1" applyBorder="1" applyAlignment="1">
      <alignment vertical="top" wrapText="1"/>
    </xf>
    <xf numFmtId="164" fontId="2" fillId="3" borderId="47" xfId="0" applyNumberFormat="1" applyFont="1" applyFill="1" applyBorder="1" applyAlignment="1">
      <alignment horizontal="center" vertical="top" wrapText="1"/>
    </xf>
    <xf numFmtId="0" fontId="19" fillId="10" borderId="76" xfId="0" applyFont="1" applyFill="1" applyBorder="1" applyAlignment="1">
      <alignment vertical="top" wrapText="1"/>
    </xf>
    <xf numFmtId="0" fontId="1" fillId="8" borderId="76" xfId="0" applyFont="1" applyFill="1" applyBorder="1"/>
    <xf numFmtId="0" fontId="1" fillId="8" borderId="47" xfId="0" applyFont="1" applyFill="1" applyBorder="1"/>
    <xf numFmtId="0" fontId="6" fillId="8" borderId="76" xfId="0" applyFont="1" applyFill="1" applyBorder="1" applyAlignment="1">
      <alignment vertical="top" wrapText="1"/>
    </xf>
    <xf numFmtId="0" fontId="2" fillId="8" borderId="47" xfId="0" applyFont="1" applyFill="1" applyBorder="1" applyAlignment="1">
      <alignment horizontal="center" vertical="top" wrapText="1"/>
    </xf>
    <xf numFmtId="0" fontId="2" fillId="0" borderId="47" xfId="0" applyFont="1" applyBorder="1" applyAlignment="1">
      <alignment horizontal="center" vertical="top" wrapText="1"/>
    </xf>
    <xf numFmtId="0" fontId="6" fillId="3" borderId="76" xfId="0" applyFont="1" applyFill="1" applyBorder="1" applyAlignment="1">
      <alignment vertical="top" wrapText="1"/>
    </xf>
    <xf numFmtId="0" fontId="2" fillId="3" borderId="47" xfId="0" applyFont="1" applyFill="1" applyBorder="1" applyAlignment="1">
      <alignment horizontal="center" vertical="top" wrapText="1"/>
    </xf>
    <xf numFmtId="0" fontId="5" fillId="13" borderId="76" xfId="0" applyFont="1" applyFill="1" applyBorder="1" applyAlignment="1">
      <alignment vertical="top" wrapText="1"/>
    </xf>
    <xf numFmtId="0" fontId="14" fillId="13" borderId="47" xfId="0" applyFont="1" applyFill="1" applyBorder="1" applyAlignment="1">
      <alignment horizontal="center" vertical="top" wrapText="1"/>
    </xf>
    <xf numFmtId="0" fontId="4" fillId="13" borderId="76" xfId="0" applyFont="1" applyFill="1" applyBorder="1" applyAlignment="1">
      <alignment vertical="top" wrapText="1"/>
    </xf>
    <xf numFmtId="3" fontId="11" fillId="3" borderId="76" xfId="0" applyNumberFormat="1" applyFont="1" applyFill="1" applyBorder="1" applyAlignment="1">
      <alignment horizontal="left" vertical="top" wrapText="1"/>
    </xf>
    <xf numFmtId="0" fontId="11" fillId="0" borderId="47" xfId="0" applyFont="1" applyBorder="1" applyAlignment="1">
      <alignment horizontal="center" vertical="top" wrapText="1"/>
    </xf>
    <xf numFmtId="3" fontId="17" fillId="3" borderId="80" xfId="0" applyNumberFormat="1" applyFont="1" applyFill="1" applyBorder="1" applyAlignment="1">
      <alignment horizontal="left" vertical="top" wrapText="1"/>
    </xf>
    <xf numFmtId="0" fontId="11" fillId="0" borderId="81" xfId="0" applyFont="1" applyBorder="1" applyAlignment="1">
      <alignment horizontal="center" vertical="top" wrapText="1"/>
    </xf>
    <xf numFmtId="3" fontId="11" fillId="3" borderId="82" xfId="0" applyNumberFormat="1" applyFont="1" applyFill="1" applyBorder="1" applyAlignment="1">
      <alignment horizontal="left" vertical="top" wrapText="1"/>
    </xf>
    <xf numFmtId="0" fontId="11" fillId="0" borderId="83" xfId="0" applyFont="1" applyBorder="1" applyAlignment="1">
      <alignment horizontal="center" vertical="top" wrapText="1"/>
    </xf>
    <xf numFmtId="3" fontId="11" fillId="3" borderId="75" xfId="0" applyNumberFormat="1" applyFont="1" applyFill="1" applyBorder="1" applyAlignment="1">
      <alignment horizontal="left" vertical="top" wrapText="1"/>
    </xf>
    <xf numFmtId="0" fontId="11" fillId="0" borderId="56" xfId="0" applyFont="1" applyBorder="1" applyAlignment="1">
      <alignment horizontal="center" vertical="top" wrapText="1"/>
    </xf>
    <xf numFmtId="3" fontId="17" fillId="3" borderId="76" xfId="0" applyNumberFormat="1" applyFont="1" applyFill="1" applyBorder="1" applyAlignment="1">
      <alignment horizontal="left" vertical="top" wrapText="1"/>
    </xf>
    <xf numFmtId="3" fontId="29" fillId="3" borderId="76" xfId="0" applyNumberFormat="1" applyFont="1" applyFill="1" applyBorder="1" applyAlignment="1">
      <alignment horizontal="left" vertical="top" wrapText="1"/>
    </xf>
    <xf numFmtId="3" fontId="6" fillId="0" borderId="76" xfId="0" applyNumberFormat="1" applyFont="1" applyBorder="1" applyAlignment="1">
      <alignment vertical="top" wrapText="1"/>
    </xf>
    <xf numFmtId="0" fontId="6" fillId="3" borderId="76" xfId="0" applyFont="1" applyFill="1" applyBorder="1" applyAlignment="1">
      <alignment horizontal="left" vertical="top" wrapText="1"/>
    </xf>
    <xf numFmtId="3" fontId="21" fillId="3" borderId="76" xfId="0" applyNumberFormat="1" applyFont="1" applyFill="1" applyBorder="1" applyAlignment="1">
      <alignment vertical="top" wrapText="1"/>
    </xf>
    <xf numFmtId="3" fontId="6" fillId="0" borderId="76" xfId="0" applyNumberFormat="1" applyFont="1" applyBorder="1" applyAlignment="1">
      <alignment horizontal="left" vertical="top" wrapText="1"/>
    </xf>
    <xf numFmtId="3" fontId="21" fillId="3" borderId="76" xfId="0" applyNumberFormat="1" applyFont="1" applyFill="1" applyBorder="1" applyAlignment="1">
      <alignment horizontal="left" vertical="top" wrapText="1"/>
    </xf>
    <xf numFmtId="3" fontId="20" fillId="3" borderId="79" xfId="0" applyNumberFormat="1" applyFont="1" applyFill="1" applyBorder="1" applyAlignment="1">
      <alignment vertical="top" wrapText="1"/>
    </xf>
    <xf numFmtId="0" fontId="2" fillId="0" borderId="62" xfId="0" applyFont="1" applyBorder="1" applyAlignment="1">
      <alignment horizontal="center" vertical="top" wrapText="1"/>
    </xf>
    <xf numFmtId="3" fontId="11" fillId="3" borderId="79" xfId="0" applyNumberFormat="1" applyFont="1" applyFill="1" applyBorder="1" applyAlignment="1">
      <alignment horizontal="left" vertical="top" wrapText="1"/>
    </xf>
    <xf numFmtId="0" fontId="11" fillId="0" borderId="84" xfId="0" applyFont="1" applyBorder="1" applyAlignment="1">
      <alignment vertical="top" wrapText="1"/>
    </xf>
    <xf numFmtId="0" fontId="6" fillId="0" borderId="84" xfId="0" applyFont="1" applyBorder="1" applyAlignment="1">
      <alignment vertical="top" wrapText="1"/>
    </xf>
    <xf numFmtId="0" fontId="11" fillId="8" borderId="76" xfId="0" applyFont="1" applyFill="1" applyBorder="1" applyAlignment="1">
      <alignment vertical="top" wrapText="1"/>
    </xf>
    <xf numFmtId="0" fontId="11" fillId="3" borderId="76" xfId="0" applyFont="1" applyFill="1" applyBorder="1" applyAlignment="1">
      <alignment vertical="top" wrapText="1"/>
    </xf>
    <xf numFmtId="164" fontId="5" fillId="0" borderId="47" xfId="0" applyNumberFormat="1" applyFont="1" applyBorder="1" applyAlignment="1">
      <alignment horizontal="center" vertical="top" wrapText="1"/>
    </xf>
    <xf numFmtId="0" fontId="11" fillId="0" borderId="79" xfId="0" applyFont="1" applyBorder="1" applyAlignment="1">
      <alignment vertical="top" wrapText="1"/>
    </xf>
    <xf numFmtId="164" fontId="5" fillId="0" borderId="62" xfId="0" applyNumberFormat="1" applyFont="1" applyBorder="1" applyAlignment="1">
      <alignment horizontal="center" vertical="top" wrapText="1"/>
    </xf>
    <xf numFmtId="0" fontId="2" fillId="3" borderId="86" xfId="0" applyFont="1" applyFill="1" applyBorder="1" applyAlignment="1">
      <alignment vertical="top" wrapText="1"/>
    </xf>
    <xf numFmtId="0" fontId="2" fillId="8" borderId="76" xfId="0" applyFont="1" applyFill="1" applyBorder="1" applyAlignment="1">
      <alignment vertical="top" wrapText="1"/>
    </xf>
    <xf numFmtId="0" fontId="11" fillId="15" borderId="76" xfId="0" applyFont="1" applyFill="1" applyBorder="1" applyAlignment="1">
      <alignment vertical="top" wrapText="1"/>
    </xf>
    <xf numFmtId="0" fontId="28" fillId="15" borderId="47" xfId="0" applyFont="1" applyFill="1" applyBorder="1" applyAlignment="1">
      <alignment horizontal="center" vertical="top" wrapText="1"/>
    </xf>
    <xf numFmtId="3" fontId="11" fillId="3" borderId="76" xfId="0" applyNumberFormat="1" applyFont="1" applyFill="1" applyBorder="1" applyAlignment="1">
      <alignment vertical="top" wrapText="1"/>
    </xf>
    <xf numFmtId="0" fontId="1" fillId="0" borderId="79" xfId="0" applyFont="1" applyBorder="1"/>
    <xf numFmtId="3" fontId="6" fillId="3" borderId="40" xfId="0" applyNumberFormat="1" applyFont="1" applyFill="1" applyBorder="1" applyAlignment="1">
      <alignment vertical="top" wrapText="1"/>
    </xf>
    <xf numFmtId="3" fontId="6" fillId="3" borderId="79" xfId="0" applyNumberFormat="1" applyFont="1" applyFill="1" applyBorder="1" applyAlignment="1">
      <alignment horizontal="left" vertical="top" wrapText="1"/>
    </xf>
    <xf numFmtId="0" fontId="11" fillId="12" borderId="47" xfId="0" applyFont="1" applyFill="1" applyBorder="1" applyAlignment="1">
      <alignment horizontal="center" vertical="top" wrapText="1"/>
    </xf>
    <xf numFmtId="0" fontId="11" fillId="3" borderId="76" xfId="0" applyFont="1" applyFill="1" applyBorder="1" applyAlignment="1">
      <alignment horizontal="left" vertical="top" wrapText="1"/>
    </xf>
    <xf numFmtId="0" fontId="11" fillId="0" borderId="76" xfId="0" applyFont="1" applyBorder="1" applyAlignment="1">
      <alignment horizontal="left" vertical="top" wrapText="1"/>
    </xf>
    <xf numFmtId="0" fontId="21" fillId="0" borderId="76" xfId="0" applyFont="1" applyBorder="1" applyAlignment="1">
      <alignment vertical="top" wrapText="1"/>
    </xf>
    <xf numFmtId="0" fontId="21" fillId="3" borderId="76" xfId="0" applyFont="1" applyFill="1" applyBorder="1" applyAlignment="1">
      <alignment vertical="top" wrapText="1"/>
    </xf>
    <xf numFmtId="0" fontId="20" fillId="3" borderId="76" xfId="0" applyFont="1" applyFill="1" applyBorder="1" applyAlignment="1">
      <alignment horizontal="left" vertical="top" wrapText="1"/>
    </xf>
    <xf numFmtId="164" fontId="2" fillId="3" borderId="56" xfId="0" applyNumberFormat="1" applyFont="1" applyFill="1" applyBorder="1" applyAlignment="1">
      <alignment horizontal="center" vertical="top" wrapText="1"/>
    </xf>
    <xf numFmtId="0" fontId="1" fillId="0" borderId="71" xfId="0" applyFont="1" applyBorder="1"/>
    <xf numFmtId="0" fontId="4" fillId="13" borderId="46" xfId="0" applyFont="1" applyFill="1" applyBorder="1" applyAlignment="1">
      <alignment vertical="top" wrapText="1"/>
    </xf>
    <xf numFmtId="0" fontId="4" fillId="13" borderId="53" xfId="0" applyFont="1" applyFill="1" applyBorder="1" applyAlignment="1">
      <alignment vertical="top" wrapText="1"/>
    </xf>
    <xf numFmtId="164" fontId="11" fillId="3" borderId="47" xfId="0" applyNumberFormat="1" applyFont="1" applyFill="1" applyBorder="1" applyAlignment="1">
      <alignment horizontal="center" vertical="top" wrapText="1"/>
    </xf>
    <xf numFmtId="164" fontId="11" fillId="3" borderId="62" xfId="0" applyNumberFormat="1" applyFont="1" applyFill="1" applyBorder="1" applyAlignment="1">
      <alignment horizontal="center" vertical="top" wrapText="1"/>
    </xf>
    <xf numFmtId="164" fontId="11" fillId="3" borderId="89" xfId="0" applyNumberFormat="1" applyFont="1" applyFill="1" applyBorder="1" applyAlignment="1">
      <alignment horizontal="center" vertical="top" wrapText="1"/>
    </xf>
    <xf numFmtId="164" fontId="11" fillId="3" borderId="56" xfId="0" applyNumberFormat="1" applyFont="1" applyFill="1" applyBorder="1" applyAlignment="1">
      <alignment horizontal="center" vertical="top" wrapText="1"/>
    </xf>
    <xf numFmtId="164" fontId="14" fillId="3" borderId="47" xfId="0" applyNumberFormat="1" applyFont="1" applyFill="1" applyBorder="1" applyAlignment="1">
      <alignment horizontal="center" vertical="top" wrapText="1"/>
    </xf>
    <xf numFmtId="0" fontId="6" fillId="3" borderId="79" xfId="0" applyFont="1" applyFill="1" applyBorder="1" applyAlignment="1">
      <alignment horizontal="left" vertical="top" wrapText="1"/>
    </xf>
    <xf numFmtId="164" fontId="5" fillId="8" borderId="81" xfId="0" applyNumberFormat="1" applyFont="1" applyFill="1" applyBorder="1" applyAlignment="1">
      <alignment horizontal="center" vertical="top" wrapText="1"/>
    </xf>
    <xf numFmtId="164" fontId="5" fillId="0" borderId="56" xfId="0" applyNumberFormat="1" applyFont="1" applyBorder="1" applyAlignment="1">
      <alignment horizontal="center" vertical="top" wrapText="1"/>
    </xf>
    <xf numFmtId="0" fontId="5" fillId="8" borderId="76" xfId="0" applyFont="1" applyFill="1" applyBorder="1" applyAlignment="1">
      <alignment horizontal="left" vertical="top" wrapText="1"/>
    </xf>
    <xf numFmtId="164" fontId="5" fillId="8" borderId="47" xfId="0" applyNumberFormat="1" applyFont="1" applyFill="1" applyBorder="1" applyAlignment="1">
      <alignment horizontal="center" vertical="top" wrapText="1"/>
    </xf>
    <xf numFmtId="0" fontId="5" fillId="8" borderId="75" xfId="0" applyFont="1" applyFill="1" applyBorder="1" applyAlignment="1">
      <alignment horizontal="justify" vertical="top" wrapText="1"/>
    </xf>
    <xf numFmtId="164" fontId="5" fillId="8" borderId="47" xfId="0" applyNumberFormat="1" applyFont="1" applyFill="1" applyBorder="1" applyAlignment="1">
      <alignment horizontal="center" vertical="top"/>
    </xf>
    <xf numFmtId="164" fontId="2" fillId="3" borderId="47" xfId="0" applyNumberFormat="1" applyFont="1" applyFill="1" applyBorder="1" applyAlignment="1">
      <alignment horizontal="center" vertical="top"/>
    </xf>
    <xf numFmtId="164" fontId="14" fillId="8" borderId="47" xfId="0" applyNumberFormat="1" applyFont="1" applyFill="1" applyBorder="1" applyAlignment="1">
      <alignment horizontal="center" vertical="top" wrapText="1"/>
    </xf>
    <xf numFmtId="0" fontId="2" fillId="0" borderId="76" xfId="0" applyFont="1" applyBorder="1" applyAlignment="1">
      <alignment horizontal="center" vertical="top" wrapText="1"/>
    </xf>
    <xf numFmtId="164" fontId="14" fillId="0" borderId="47" xfId="0" applyNumberFormat="1" applyFont="1" applyBorder="1" applyAlignment="1">
      <alignment vertical="top" wrapText="1"/>
    </xf>
    <xf numFmtId="0" fontId="11" fillId="8" borderId="76" xfId="0" applyFont="1" applyFill="1" applyBorder="1" applyAlignment="1">
      <alignment horizontal="justify" vertical="top" wrapText="1"/>
    </xf>
    <xf numFmtId="164" fontId="5" fillId="0" borderId="47" xfId="0" applyNumberFormat="1" applyFont="1" applyBorder="1" applyAlignment="1">
      <alignment vertical="top" wrapText="1"/>
    </xf>
    <xf numFmtId="164" fontId="14" fillId="3" borderId="47" xfId="0" applyNumberFormat="1" applyFont="1" applyFill="1" applyBorder="1" applyAlignment="1">
      <alignment vertical="top" wrapText="1"/>
    </xf>
    <xf numFmtId="164" fontId="4" fillId="8" borderId="56" xfId="0" applyNumberFormat="1" applyFont="1" applyFill="1" applyBorder="1" applyAlignment="1">
      <alignment horizontal="center" vertical="top" wrapText="1"/>
    </xf>
    <xf numFmtId="164" fontId="4" fillId="3" borderId="47" xfId="0" applyNumberFormat="1" applyFont="1" applyFill="1" applyBorder="1" applyAlignment="1">
      <alignment horizontal="center" vertical="top" wrapText="1"/>
    </xf>
    <xf numFmtId="0" fontId="4" fillId="8" borderId="76" xfId="0" applyFont="1" applyFill="1" applyBorder="1" applyAlignment="1">
      <alignment horizontal="justify" vertical="top" wrapText="1"/>
    </xf>
    <xf numFmtId="164" fontId="5" fillId="3" borderId="47" xfId="0" applyNumberFormat="1" applyFont="1" applyFill="1" applyBorder="1" applyAlignment="1">
      <alignment horizontal="center" vertical="top" wrapText="1"/>
    </xf>
    <xf numFmtId="0" fontId="6" fillId="8" borderId="90" xfId="0" applyFont="1" applyFill="1" applyBorder="1" applyAlignment="1">
      <alignment vertical="top" wrapText="1"/>
    </xf>
    <xf numFmtId="0" fontId="14" fillId="8" borderId="84" xfId="0" applyFont="1" applyFill="1" applyBorder="1" applyAlignment="1">
      <alignment vertical="top" wrapText="1"/>
    </xf>
    <xf numFmtId="0" fontId="14" fillId="3" borderId="86" xfId="0" applyFont="1" applyFill="1" applyBorder="1" applyAlignment="1">
      <alignment vertical="top" wrapText="1"/>
    </xf>
    <xf numFmtId="0" fontId="4" fillId="8" borderId="75" xfId="0" applyFont="1" applyFill="1" applyBorder="1" applyAlignment="1">
      <alignment horizontal="left" vertical="top" wrapText="1"/>
    </xf>
    <xf numFmtId="0" fontId="5" fillId="13" borderId="76" xfId="0" applyFont="1" applyFill="1" applyBorder="1" applyAlignment="1">
      <alignment horizontal="left" vertical="top" wrapText="1"/>
    </xf>
    <xf numFmtId="0" fontId="5" fillId="13" borderId="47" xfId="0" applyFont="1" applyFill="1" applyBorder="1" applyAlignment="1">
      <alignment vertical="top"/>
    </xf>
    <xf numFmtId="164" fontId="6" fillId="3" borderId="47" xfId="0" applyNumberFormat="1" applyFont="1" applyFill="1" applyBorder="1" applyAlignment="1">
      <alignment horizontal="center" vertical="top" wrapText="1"/>
    </xf>
    <xf numFmtId="0" fontId="2" fillId="3" borderId="86" xfId="0" applyFont="1" applyFill="1" applyBorder="1" applyAlignment="1">
      <alignment horizontal="left" vertical="top" wrapText="1"/>
    </xf>
    <xf numFmtId="164" fontId="11" fillId="0" borderId="47" xfId="0" applyNumberFormat="1" applyFont="1" applyBorder="1" applyAlignment="1">
      <alignment horizontal="center" vertical="top" wrapText="1"/>
    </xf>
    <xf numFmtId="0" fontId="11" fillId="3" borderId="86" xfId="0" applyFont="1" applyFill="1" applyBorder="1" applyAlignment="1">
      <alignment horizontal="left" vertical="top" wrapText="1"/>
    </xf>
    <xf numFmtId="164" fontId="4" fillId="0" borderId="47" xfId="0" applyNumberFormat="1" applyFont="1" applyBorder="1" applyAlignment="1">
      <alignment horizontal="center" vertical="top" wrapText="1"/>
    </xf>
    <xf numFmtId="164" fontId="5" fillId="0" borderId="81" xfId="0" applyNumberFormat="1" applyFont="1" applyBorder="1" applyAlignment="1">
      <alignment horizontal="center" vertical="top" wrapText="1"/>
    </xf>
    <xf numFmtId="164" fontId="5" fillId="0" borderId="92" xfId="0" applyNumberFormat="1" applyFont="1" applyBorder="1" applyAlignment="1">
      <alignment horizontal="center" vertical="top" wrapText="1"/>
    </xf>
    <xf numFmtId="164" fontId="5" fillId="0" borderId="93" xfId="0" applyNumberFormat="1" applyFont="1" applyBorder="1" applyAlignment="1">
      <alignment horizontal="center" vertical="top" wrapText="1"/>
    </xf>
    <xf numFmtId="0" fontId="2" fillId="8" borderId="75" xfId="0" applyFont="1" applyFill="1" applyBorder="1" applyAlignment="1">
      <alignment horizontal="left" vertical="top" wrapText="1"/>
    </xf>
    <xf numFmtId="0" fontId="5" fillId="3" borderId="79" xfId="0" applyFont="1" applyFill="1" applyBorder="1" applyAlignment="1">
      <alignment vertical="top" wrapText="1"/>
    </xf>
    <xf numFmtId="0" fontId="5" fillId="3" borderId="86" xfId="0" applyFont="1" applyFill="1" applyBorder="1" applyAlignment="1">
      <alignment vertical="top" wrapText="1"/>
    </xf>
    <xf numFmtId="0" fontId="5" fillId="8" borderId="76" xfId="0" applyFont="1" applyFill="1" applyBorder="1" applyAlignment="1">
      <alignment vertical="top" wrapText="1"/>
    </xf>
    <xf numFmtId="164" fontId="14" fillId="3" borderId="81" xfId="0" applyNumberFormat="1" applyFont="1" applyFill="1" applyBorder="1" applyAlignment="1">
      <alignment horizontal="center" vertical="top" wrapText="1"/>
    </xf>
    <xf numFmtId="164" fontId="14" fillId="3" borderId="93" xfId="0" applyNumberFormat="1" applyFont="1" applyFill="1" applyBorder="1" applyAlignment="1">
      <alignment horizontal="center" vertical="top" wrapText="1"/>
    </xf>
    <xf numFmtId="164" fontId="5" fillId="3" borderId="56" xfId="0" applyNumberFormat="1" applyFont="1" applyFill="1" applyBorder="1" applyAlignment="1">
      <alignment horizontal="center" vertical="top" wrapText="1"/>
    </xf>
    <xf numFmtId="0" fontId="14" fillId="8" borderId="76" xfId="0" applyFont="1" applyFill="1" applyBorder="1" applyAlignment="1">
      <alignment vertical="top" wrapText="1"/>
    </xf>
    <xf numFmtId="164" fontId="14" fillId="3" borderId="56" xfId="0" applyNumberFormat="1" applyFont="1" applyFill="1" applyBorder="1" applyAlignment="1">
      <alignment horizontal="center" vertical="top" wrapText="1"/>
    </xf>
    <xf numFmtId="0" fontId="5" fillId="8" borderId="75" xfId="0" applyFont="1" applyFill="1" applyBorder="1" applyAlignment="1">
      <alignment vertical="top" wrapText="1"/>
    </xf>
    <xf numFmtId="0" fontId="14" fillId="8" borderId="90" xfId="0" applyFont="1" applyFill="1" applyBorder="1" applyAlignment="1">
      <alignment vertical="top" wrapText="1"/>
    </xf>
    <xf numFmtId="0" fontId="14" fillId="8" borderId="75" xfId="0" applyFont="1" applyFill="1" applyBorder="1" applyAlignment="1">
      <alignment vertical="top" wrapText="1"/>
    </xf>
    <xf numFmtId="164" fontId="20" fillId="3" borderId="94" xfId="0" applyNumberFormat="1" applyFont="1" applyFill="1" applyBorder="1" applyAlignment="1">
      <alignment horizontal="center" vertical="top" wrapText="1"/>
    </xf>
    <xf numFmtId="164" fontId="20" fillId="3" borderId="95" xfId="0" applyNumberFormat="1" applyFont="1" applyFill="1" applyBorder="1" applyAlignment="1">
      <alignment horizontal="center" vertical="top" wrapText="1"/>
    </xf>
    <xf numFmtId="164" fontId="21" fillId="3" borderId="96" xfId="0" applyNumberFormat="1" applyFont="1" applyFill="1" applyBorder="1" applyAlignment="1">
      <alignment horizontal="center" vertical="top"/>
    </xf>
    <xf numFmtId="164" fontId="21" fillId="3" borderId="85" xfId="0" applyNumberFormat="1" applyFont="1" applyFill="1" applyBorder="1" applyAlignment="1">
      <alignment horizontal="center" vertical="top"/>
    </xf>
    <xf numFmtId="164" fontId="23" fillId="3" borderId="97" xfId="0" applyNumberFormat="1" applyFont="1" applyFill="1" applyBorder="1" applyAlignment="1">
      <alignment horizontal="center" vertical="top"/>
    </xf>
    <xf numFmtId="166" fontId="21" fillId="3" borderId="95" xfId="0" applyNumberFormat="1" applyFont="1" applyFill="1" applyBorder="1" applyAlignment="1">
      <alignment horizontal="center" vertical="top"/>
    </xf>
    <xf numFmtId="166" fontId="21" fillId="3" borderId="98" xfId="0" applyNumberFormat="1" applyFont="1" applyFill="1" applyBorder="1" applyAlignment="1">
      <alignment horizontal="center" vertical="top"/>
    </xf>
    <xf numFmtId="166" fontId="11" fillId="3" borderId="47" xfId="1" applyNumberFormat="1" applyFont="1" applyFill="1" applyBorder="1" applyAlignment="1">
      <alignment horizontal="center" vertical="top"/>
    </xf>
    <xf numFmtId="166" fontId="21" fillId="0" borderId="96" xfId="0" applyNumberFormat="1" applyFont="1" applyBorder="1" applyAlignment="1">
      <alignment horizontal="center" vertical="top"/>
    </xf>
    <xf numFmtId="166" fontId="21" fillId="0" borderId="95" xfId="0" applyNumberFormat="1" applyFont="1" applyBorder="1" applyAlignment="1">
      <alignment horizontal="center" vertical="top"/>
    </xf>
    <xf numFmtId="166" fontId="21" fillId="3" borderId="96" xfId="0" applyNumberFormat="1" applyFont="1" applyFill="1" applyBorder="1" applyAlignment="1">
      <alignment horizontal="center" vertical="top"/>
    </xf>
    <xf numFmtId="166" fontId="11" fillId="10" borderId="47" xfId="0" applyNumberFormat="1" applyFont="1" applyFill="1" applyBorder="1" applyAlignment="1">
      <alignment horizontal="center" vertical="top" wrapText="1"/>
    </xf>
    <xf numFmtId="164" fontId="4" fillId="8" borderId="47" xfId="0" applyNumberFormat="1" applyFont="1" applyFill="1" applyBorder="1" applyAlignment="1">
      <alignment horizontal="center" vertical="top"/>
    </xf>
    <xf numFmtId="164" fontId="4" fillId="6" borderId="47" xfId="1" applyNumberFormat="1" applyFont="1" applyFill="1" applyBorder="1" applyAlignment="1">
      <alignment horizontal="center" vertical="top"/>
    </xf>
    <xf numFmtId="164" fontId="4" fillId="5" borderId="47" xfId="0" applyNumberFormat="1" applyFont="1" applyFill="1" applyBorder="1" applyAlignment="1">
      <alignment horizontal="center" vertical="top"/>
    </xf>
    <xf numFmtId="164" fontId="2" fillId="8" borderId="75" xfId="0" applyNumberFormat="1" applyFont="1" applyFill="1" applyBorder="1" applyAlignment="1">
      <alignment horizontal="left" vertical="top" wrapText="1"/>
    </xf>
    <xf numFmtId="0" fontId="11" fillId="10" borderId="47" xfId="0" applyFont="1" applyFill="1" applyBorder="1" applyAlignment="1">
      <alignment horizontal="center" vertical="top" wrapText="1"/>
    </xf>
    <xf numFmtId="0" fontId="11" fillId="10" borderId="99" xfId="0" applyFont="1" applyFill="1" applyBorder="1" applyAlignment="1">
      <alignment horizontal="left" vertical="top" wrapText="1"/>
    </xf>
    <xf numFmtId="0" fontId="14" fillId="12" borderId="47" xfId="0" applyFont="1" applyFill="1" applyBorder="1" applyAlignment="1">
      <alignment horizontal="center" vertical="top" wrapText="1"/>
    </xf>
    <xf numFmtId="166" fontId="14" fillId="12" borderId="47" xfId="0" applyNumberFormat="1" applyFont="1" applyFill="1" applyBorder="1" applyAlignment="1">
      <alignment horizontal="center" vertical="top" wrapText="1"/>
    </xf>
    <xf numFmtId="164" fontId="21" fillId="3" borderId="95" xfId="0" applyNumberFormat="1" applyFont="1" applyFill="1" applyBorder="1" applyAlignment="1">
      <alignment horizontal="center" vertical="top"/>
    </xf>
    <xf numFmtId="164" fontId="11" fillId="3" borderId="56" xfId="0" applyNumberFormat="1" applyFont="1" applyFill="1" applyBorder="1" applyAlignment="1">
      <alignment horizontal="center" vertical="top"/>
    </xf>
    <xf numFmtId="164" fontId="5" fillId="8" borderId="75" xfId="0" applyNumberFormat="1" applyFont="1" applyFill="1" applyBorder="1" applyAlignment="1">
      <alignment horizontal="left" vertical="top" wrapText="1"/>
    </xf>
    <xf numFmtId="164" fontId="4" fillId="5" borderId="56" xfId="0" applyNumberFormat="1" applyFont="1" applyFill="1" applyBorder="1" applyAlignment="1">
      <alignment horizontal="center" vertical="top"/>
    </xf>
    <xf numFmtId="164" fontId="4" fillId="5" borderId="100" xfId="0" applyNumberFormat="1" applyFont="1" applyFill="1" applyBorder="1" applyAlignment="1">
      <alignment horizontal="center" vertical="top"/>
    </xf>
    <xf numFmtId="164" fontId="4" fillId="5" borderId="92" xfId="0" applyNumberFormat="1" applyFont="1" applyFill="1" applyBorder="1" applyAlignment="1">
      <alignment horizontal="center" vertical="top"/>
    </xf>
    <xf numFmtId="164" fontId="11" fillId="3" borderId="83" xfId="0" applyNumberFormat="1" applyFont="1" applyFill="1" applyBorder="1" applyAlignment="1">
      <alignment horizontal="center" vertical="top"/>
    </xf>
    <xf numFmtId="164" fontId="14" fillId="8" borderId="56" xfId="0" applyNumberFormat="1" applyFont="1" applyFill="1" applyBorder="1" applyAlignment="1">
      <alignment horizontal="center" vertical="top"/>
    </xf>
    <xf numFmtId="164" fontId="14" fillId="3" borderId="56" xfId="0" applyNumberFormat="1" applyFont="1" applyFill="1" applyBorder="1" applyAlignment="1">
      <alignment horizontal="center" vertical="top"/>
    </xf>
    <xf numFmtId="164" fontId="14" fillId="5" borderId="56" xfId="0" applyNumberFormat="1" applyFont="1" applyFill="1" applyBorder="1" applyAlignment="1">
      <alignment horizontal="center" vertical="top"/>
    </xf>
    <xf numFmtId="0" fontId="10" fillId="0" borderId="71" xfId="0" applyFont="1" applyBorder="1" applyAlignment="1">
      <alignment vertical="center" wrapText="1"/>
    </xf>
    <xf numFmtId="0" fontId="4" fillId="0" borderId="52" xfId="0" applyFont="1" applyBorder="1" applyAlignment="1">
      <alignment vertical="top" wrapText="1"/>
    </xf>
    <xf numFmtId="0" fontId="10" fillId="0" borderId="52" xfId="0" applyFont="1" applyBorder="1" applyAlignment="1">
      <alignment vertical="center" wrapText="1"/>
    </xf>
    <xf numFmtId="164" fontId="4" fillId="0" borderId="52" xfId="0" applyNumberFormat="1" applyFont="1" applyBorder="1" applyAlignment="1">
      <alignment horizontal="center" vertical="top" wrapText="1"/>
    </xf>
    <xf numFmtId="164" fontId="4" fillId="0" borderId="53" xfId="0" applyNumberFormat="1" applyFont="1" applyBorder="1" applyAlignment="1">
      <alignment horizontal="center" vertical="top" wrapText="1"/>
    </xf>
    <xf numFmtId="0" fontId="1" fillId="0" borderId="75" xfId="0" applyFont="1" applyBorder="1"/>
    <xf numFmtId="0" fontId="1" fillId="0" borderId="4" xfId="0" applyFont="1" applyBorder="1"/>
    <xf numFmtId="0" fontId="1" fillId="0" borderId="56" xfId="0" applyFont="1" applyBorder="1"/>
    <xf numFmtId="0" fontId="4" fillId="7" borderId="69" xfId="0" applyFont="1" applyFill="1" applyBorder="1" applyAlignment="1">
      <alignment vertical="top" wrapText="1"/>
    </xf>
    <xf numFmtId="0" fontId="4" fillId="7" borderId="64" xfId="0" applyFont="1" applyFill="1" applyBorder="1" applyAlignment="1">
      <alignment vertical="top" wrapText="1"/>
    </xf>
    <xf numFmtId="0" fontId="6" fillId="7" borderId="64" xfId="0" applyFont="1" applyFill="1" applyBorder="1" applyAlignment="1">
      <alignment horizontal="center" vertical="top" wrapText="1"/>
    </xf>
    <xf numFmtId="164" fontId="4" fillId="7" borderId="64" xfId="0" applyNumberFormat="1" applyFont="1" applyFill="1" applyBorder="1" applyAlignment="1">
      <alignment horizontal="center" vertical="top" wrapText="1"/>
    </xf>
    <xf numFmtId="164" fontId="4" fillId="7" borderId="70" xfId="0" applyNumberFormat="1" applyFont="1" applyFill="1" applyBorder="1" applyAlignment="1">
      <alignment horizontal="center" vertical="top" wrapText="1"/>
    </xf>
    <xf numFmtId="164" fontId="4" fillId="7" borderId="69" xfId="0" applyNumberFormat="1" applyFont="1" applyFill="1" applyBorder="1" applyAlignment="1">
      <alignment horizontal="center" vertical="top" wrapText="1"/>
    </xf>
    <xf numFmtId="0" fontId="4" fillId="3" borderId="41" xfId="0" applyFont="1" applyFill="1" applyBorder="1" applyAlignment="1">
      <alignment vertical="top" wrapText="1"/>
    </xf>
    <xf numFmtId="0" fontId="6" fillId="3" borderId="41" xfId="0" applyFont="1" applyFill="1" applyBorder="1" applyAlignment="1">
      <alignment vertical="top" wrapText="1"/>
    </xf>
    <xf numFmtId="164" fontId="5" fillId="0" borderId="41" xfId="0" applyNumberFormat="1" applyFont="1" applyBorder="1" applyAlignment="1">
      <alignment horizontal="center" vertical="top" wrapText="1"/>
    </xf>
    <xf numFmtId="164" fontId="5" fillId="0" borderId="87" xfId="0" applyNumberFormat="1" applyFont="1" applyBorder="1" applyAlignment="1">
      <alignment horizontal="center" vertical="top" wrapText="1"/>
    </xf>
    <xf numFmtId="0" fontId="1" fillId="0" borderId="40" xfId="0" applyFont="1" applyBorder="1"/>
    <xf numFmtId="0" fontId="2" fillId="0" borderId="52" xfId="0" applyFont="1" applyBorder="1" applyAlignment="1">
      <alignment vertical="top" wrapText="1"/>
    </xf>
    <xf numFmtId="164" fontId="11" fillId="0" borderId="51" xfId="0" applyNumberFormat="1" applyFont="1" applyBorder="1" applyAlignment="1">
      <alignment horizontal="center" vertical="top" wrapText="1"/>
    </xf>
    <xf numFmtId="164" fontId="11" fillId="3" borderId="51" xfId="0" applyNumberFormat="1" applyFont="1" applyFill="1" applyBorder="1" applyAlignment="1">
      <alignment horizontal="center" vertical="top" wrapText="1"/>
    </xf>
    <xf numFmtId="164" fontId="11" fillId="3" borderId="88" xfId="0" applyNumberFormat="1" applyFont="1" applyFill="1" applyBorder="1" applyAlignment="1">
      <alignment horizontal="center" vertical="top" wrapText="1"/>
    </xf>
    <xf numFmtId="0" fontId="6" fillId="12" borderId="71" xfId="0" applyFont="1" applyFill="1" applyBorder="1" applyAlignment="1">
      <alignment vertical="top" wrapText="1"/>
    </xf>
    <xf numFmtId="0" fontId="6" fillId="3" borderId="53" xfId="0" applyFont="1" applyFill="1" applyBorder="1" applyAlignment="1">
      <alignment horizontal="center" vertical="top" wrapText="1"/>
    </xf>
    <xf numFmtId="0" fontId="5" fillId="0" borderId="42" xfId="0" applyFont="1" applyBorder="1" applyAlignment="1">
      <alignment vertical="top" wrapText="1"/>
    </xf>
    <xf numFmtId="164" fontId="14" fillId="3" borderId="42" xfId="0" applyNumberFormat="1" applyFont="1" applyFill="1" applyBorder="1" applyAlignment="1">
      <alignment horizontal="center" vertical="top" wrapText="1"/>
    </xf>
    <xf numFmtId="164" fontId="14" fillId="3" borderId="46" xfId="0" applyNumberFormat="1" applyFont="1" applyFill="1" applyBorder="1" applyAlignment="1">
      <alignment horizontal="center" vertical="top" wrapText="1"/>
    </xf>
    <xf numFmtId="3" fontId="20" fillId="3" borderId="40" xfId="0" applyNumberFormat="1" applyFont="1" applyFill="1" applyBorder="1" applyAlignment="1">
      <alignment horizontal="left" vertical="top" wrapText="1"/>
    </xf>
    <xf numFmtId="0" fontId="6" fillId="3" borderId="42" xfId="0" applyFont="1" applyFill="1" applyBorder="1" applyAlignment="1">
      <alignment horizontal="center" vertical="top" wrapText="1"/>
    </xf>
    <xf numFmtId="0" fontId="6" fillId="0" borderId="46" xfId="0" applyFont="1" applyBorder="1" applyAlignment="1">
      <alignment horizontal="center" vertical="top" wrapText="1"/>
    </xf>
    <xf numFmtId="164" fontId="11" fillId="3" borderId="52" xfId="0" applyNumberFormat="1" applyFont="1" applyFill="1" applyBorder="1" applyAlignment="1">
      <alignment horizontal="center" vertical="top" wrapText="1"/>
    </xf>
    <xf numFmtId="164" fontId="11" fillId="3" borderId="53" xfId="0" applyNumberFormat="1" applyFont="1" applyFill="1" applyBorder="1" applyAlignment="1">
      <alignment horizontal="center" vertical="top" wrapText="1"/>
    </xf>
    <xf numFmtId="3" fontId="6" fillId="3" borderId="71" xfId="0" applyNumberFormat="1" applyFont="1" applyFill="1" applyBorder="1" applyAlignment="1">
      <alignment vertical="top" wrapText="1"/>
    </xf>
    <xf numFmtId="0" fontId="6" fillId="0" borderId="52" xfId="0" applyFont="1" applyBorder="1" applyAlignment="1">
      <alignment horizontal="center" vertical="top" wrapText="1"/>
    </xf>
    <xf numFmtId="0" fontId="6" fillId="0" borderId="53" xfId="0" applyFont="1" applyBorder="1" applyAlignment="1">
      <alignment horizontal="center" vertical="top" wrapText="1"/>
    </xf>
    <xf numFmtId="3" fontId="20" fillId="3" borderId="40" xfId="0" applyNumberFormat="1" applyFont="1" applyFill="1" applyBorder="1" applyAlignment="1">
      <alignment vertical="top" wrapText="1"/>
    </xf>
    <xf numFmtId="3" fontId="20" fillId="3" borderId="71" xfId="0" applyNumberFormat="1" applyFont="1" applyFill="1" applyBorder="1" applyAlignment="1">
      <alignment vertical="top" wrapText="1"/>
    </xf>
    <xf numFmtId="0" fontId="6" fillId="3" borderId="52" xfId="0" applyFont="1" applyFill="1" applyBorder="1" applyAlignment="1">
      <alignment horizontal="center" vertical="top" wrapText="1"/>
    </xf>
    <xf numFmtId="3" fontId="6" fillId="3" borderId="75" xfId="0" applyNumberFormat="1" applyFont="1" applyFill="1" applyBorder="1" applyAlignment="1">
      <alignment horizontal="left" vertical="top" wrapText="1"/>
    </xf>
    <xf numFmtId="0" fontId="11" fillId="3" borderId="42" xfId="0" applyFont="1" applyFill="1" applyBorder="1" applyAlignment="1">
      <alignment horizontal="center" vertical="top" wrapText="1"/>
    </xf>
    <xf numFmtId="164" fontId="11" fillId="3" borderId="42" xfId="0" applyNumberFormat="1" applyFont="1" applyFill="1" applyBorder="1" applyAlignment="1">
      <alignment horizontal="center" vertical="top" wrapText="1"/>
    </xf>
    <xf numFmtId="164" fontId="11" fillId="3" borderId="46" xfId="0" applyNumberFormat="1" applyFont="1" applyFill="1" applyBorder="1" applyAlignment="1">
      <alignment horizontal="center" vertical="top" wrapText="1"/>
    </xf>
    <xf numFmtId="0" fontId="5" fillId="0" borderId="44" xfId="0" applyFont="1" applyBorder="1" applyAlignment="1">
      <alignment vertical="top" wrapText="1"/>
    </xf>
    <xf numFmtId="0" fontId="2" fillId="0" borderId="74" xfId="0" applyFont="1" applyBorder="1" applyAlignment="1">
      <alignment vertical="top" wrapText="1"/>
    </xf>
    <xf numFmtId="0" fontId="5" fillId="0" borderId="13" xfId="0" applyFont="1" applyBorder="1" applyAlignment="1">
      <alignment vertical="top" wrapText="1"/>
    </xf>
    <xf numFmtId="164" fontId="2" fillId="3" borderId="46" xfId="0" applyNumberFormat="1" applyFont="1" applyFill="1" applyBorder="1" applyAlignment="1">
      <alignment horizontal="center" vertical="top" wrapText="1"/>
    </xf>
    <xf numFmtId="0" fontId="4" fillId="0" borderId="42" xfId="0" applyFont="1" applyBorder="1" applyAlignment="1">
      <alignment vertical="top" wrapText="1"/>
    </xf>
    <xf numFmtId="164" fontId="5" fillId="0" borderId="42" xfId="0" applyNumberFormat="1" applyFont="1" applyBorder="1" applyAlignment="1">
      <alignment horizontal="center" vertical="top" wrapText="1"/>
    </xf>
    <xf numFmtId="164" fontId="5" fillId="0" borderId="46" xfId="0" applyNumberFormat="1" applyFont="1" applyBorder="1" applyAlignment="1">
      <alignment horizontal="center" vertical="top" wrapText="1"/>
    </xf>
    <xf numFmtId="0" fontId="6" fillId="3" borderId="52" xfId="0" applyFont="1" applyFill="1" applyBorder="1" applyAlignment="1">
      <alignment vertical="top" wrapText="1"/>
    </xf>
    <xf numFmtId="164" fontId="2" fillId="0" borderId="52" xfId="0" applyNumberFormat="1" applyFont="1" applyBorder="1" applyAlignment="1">
      <alignment horizontal="center" vertical="top" wrapText="1"/>
    </xf>
    <xf numFmtId="0" fontId="5" fillId="0" borderId="67" xfId="0" applyFont="1" applyBorder="1" applyAlignment="1">
      <alignment vertical="top" wrapText="1"/>
    </xf>
    <xf numFmtId="164" fontId="14" fillId="0" borderId="42" xfId="0" applyNumberFormat="1" applyFont="1" applyBorder="1" applyAlignment="1">
      <alignment horizontal="center" vertical="top" wrapText="1"/>
    </xf>
    <xf numFmtId="164" fontId="14" fillId="0" borderId="46" xfId="0" applyNumberFormat="1" applyFont="1" applyBorder="1" applyAlignment="1">
      <alignment horizontal="center" vertical="top" wrapText="1"/>
    </xf>
    <xf numFmtId="3" fontId="2" fillId="3" borderId="40" xfId="0" applyNumberFormat="1" applyFont="1" applyFill="1" applyBorder="1" applyAlignment="1">
      <alignment vertical="top" wrapText="1"/>
    </xf>
    <xf numFmtId="0" fontId="2" fillId="0" borderId="61" xfId="0" applyFont="1" applyBorder="1" applyAlignment="1">
      <alignment vertical="top" wrapText="1"/>
    </xf>
    <xf numFmtId="164" fontId="11" fillId="0" borderId="52" xfId="0" applyNumberFormat="1" applyFont="1" applyBorder="1" applyAlignment="1">
      <alignment horizontal="center" vertical="top" wrapText="1"/>
    </xf>
    <xf numFmtId="0" fontId="19" fillId="10" borderId="68" xfId="0" applyFont="1" applyFill="1" applyBorder="1" applyAlignment="1">
      <alignment vertical="top" wrapText="1"/>
    </xf>
    <xf numFmtId="0" fontId="11" fillId="3" borderId="57" xfId="0" applyFont="1" applyFill="1" applyBorder="1" applyAlignment="1">
      <alignment horizontal="left" vertical="top" wrapText="1"/>
    </xf>
    <xf numFmtId="0" fontId="14" fillId="3" borderId="45" xfId="0" applyFont="1" applyFill="1" applyBorder="1" applyAlignment="1">
      <alignment vertical="top" wrapText="1"/>
    </xf>
    <xf numFmtId="164" fontId="11" fillId="3" borderId="41" xfId="0" applyNumberFormat="1" applyFont="1" applyFill="1" applyBorder="1" applyAlignment="1">
      <alignment horizontal="center" vertical="top" wrapText="1"/>
    </xf>
    <xf numFmtId="164" fontId="11" fillId="3" borderId="87" xfId="0" applyNumberFormat="1" applyFont="1" applyFill="1" applyBorder="1" applyAlignment="1">
      <alignment horizontal="center" vertical="top" wrapText="1"/>
    </xf>
    <xf numFmtId="0" fontId="11" fillId="0" borderId="43" xfId="0" applyFont="1" applyBorder="1" applyAlignment="1">
      <alignment horizontal="center" vertical="top"/>
    </xf>
    <xf numFmtId="0" fontId="11" fillId="3" borderId="49" xfId="0" applyFont="1" applyFill="1" applyBorder="1" applyAlignment="1">
      <alignment vertical="top" wrapText="1"/>
    </xf>
    <xf numFmtId="0" fontId="1" fillId="8" borderId="75" xfId="0" applyFont="1" applyFill="1" applyBorder="1"/>
    <xf numFmtId="0" fontId="1" fillId="8" borderId="4" xfId="0" applyFont="1" applyFill="1" applyBorder="1"/>
    <xf numFmtId="0" fontId="1" fillId="8" borderId="56" xfId="0" applyFont="1" applyFill="1" applyBorder="1"/>
    <xf numFmtId="0" fontId="4" fillId="3" borderId="60" xfId="0" applyFont="1" applyFill="1" applyBorder="1" applyAlignment="1">
      <alignment vertical="top" wrapText="1"/>
    </xf>
    <xf numFmtId="0" fontId="6" fillId="3" borderId="66" xfId="0" applyFont="1" applyFill="1" applyBorder="1" applyAlignment="1">
      <alignment vertical="top" wrapText="1"/>
    </xf>
    <xf numFmtId="0" fontId="11" fillId="0" borderId="101" xfId="0" applyFont="1" applyBorder="1" applyAlignment="1">
      <alignment horizontal="center" vertical="top"/>
    </xf>
    <xf numFmtId="0" fontId="6" fillId="0" borderId="87" xfId="0" applyFont="1" applyBorder="1" applyAlignment="1">
      <alignment horizontal="center" vertical="top" wrapText="1"/>
    </xf>
    <xf numFmtId="0" fontId="6" fillId="0" borderId="74" xfId="0" applyFont="1" applyBorder="1" applyAlignment="1">
      <alignment vertical="top" wrapText="1"/>
    </xf>
    <xf numFmtId="0" fontId="5" fillId="8" borderId="40" xfId="0" applyFont="1" applyFill="1" applyBorder="1" applyAlignment="1">
      <alignment horizontal="left" vertical="top" wrapText="1"/>
    </xf>
    <xf numFmtId="0" fontId="4" fillId="8" borderId="42" xfId="0" applyFont="1" applyFill="1" applyBorder="1" applyAlignment="1">
      <alignment vertical="top" wrapText="1"/>
    </xf>
    <xf numFmtId="0" fontId="5" fillId="8" borderId="42" xfId="0" applyFont="1" applyFill="1" applyBorder="1" applyAlignment="1">
      <alignment horizontal="center" vertical="top" wrapText="1"/>
    </xf>
    <xf numFmtId="164" fontId="5" fillId="8" borderId="102" xfId="0" applyNumberFormat="1" applyFont="1" applyFill="1" applyBorder="1" applyAlignment="1">
      <alignment horizontal="center" vertical="top" wrapText="1"/>
    </xf>
    <xf numFmtId="164" fontId="5" fillId="8" borderId="103" xfId="0" applyNumberFormat="1" applyFont="1" applyFill="1" applyBorder="1" applyAlignment="1">
      <alignment horizontal="center" vertical="top" wrapText="1"/>
    </xf>
    <xf numFmtId="0" fontId="1" fillId="8" borderId="40" xfId="0" applyFont="1" applyFill="1" applyBorder="1"/>
    <xf numFmtId="0" fontId="1" fillId="8" borderId="42" xfId="0" applyFont="1" applyFill="1" applyBorder="1"/>
    <xf numFmtId="0" fontId="1" fillId="8" borderId="46" xfId="0" applyFont="1" applyFill="1" applyBorder="1"/>
    <xf numFmtId="0" fontId="14" fillId="3" borderId="52" xfId="0" applyFont="1" applyFill="1" applyBorder="1" applyAlignment="1">
      <alignment vertical="top" wrapText="1"/>
    </xf>
    <xf numFmtId="0" fontId="5" fillId="0" borderId="52" xfId="0" applyFont="1" applyBorder="1" applyAlignment="1">
      <alignment horizontal="center" vertical="top" wrapText="1"/>
    </xf>
    <xf numFmtId="164" fontId="5" fillId="0" borderId="52" xfId="0" applyNumberFormat="1" applyFont="1" applyBorder="1" applyAlignment="1">
      <alignment horizontal="center" vertical="top" wrapText="1"/>
    </xf>
    <xf numFmtId="164" fontId="5" fillId="0" borderId="53" xfId="0" applyNumberFormat="1" applyFont="1" applyBorder="1" applyAlignment="1">
      <alignment horizontal="center" vertical="top" wrapText="1"/>
    </xf>
    <xf numFmtId="0" fontId="5" fillId="7" borderId="40" xfId="0" applyFont="1" applyFill="1" applyBorder="1" applyAlignment="1">
      <alignment horizontal="justify" vertical="top" wrapText="1"/>
    </xf>
    <xf numFmtId="0" fontId="18" fillId="7" borderId="42" xfId="0" applyFont="1" applyFill="1" applyBorder="1" applyAlignment="1">
      <alignment vertical="top" wrapText="1"/>
    </xf>
    <xf numFmtId="0" fontId="2" fillId="7" borderId="42" xfId="0" applyFont="1" applyFill="1" applyBorder="1" applyAlignment="1">
      <alignment horizontal="center" vertical="top" wrapText="1"/>
    </xf>
    <xf numFmtId="164" fontId="2" fillId="7" borderId="42" xfId="0" applyNumberFormat="1" applyFont="1" applyFill="1" applyBorder="1" applyAlignment="1">
      <alignment horizontal="center" vertical="top"/>
    </xf>
    <xf numFmtId="164" fontId="2" fillId="7" borderId="46" xfId="0" applyNumberFormat="1" applyFont="1" applyFill="1" applyBorder="1" applyAlignment="1">
      <alignment horizontal="center" vertical="top"/>
    </xf>
    <xf numFmtId="3" fontId="6" fillId="7" borderId="40" xfId="0" applyNumberFormat="1" applyFont="1" applyFill="1" applyBorder="1" applyAlignment="1">
      <alignment vertical="top" wrapText="1"/>
    </xf>
    <xf numFmtId="0" fontId="11" fillId="7" borderId="43" xfId="0" applyFont="1" applyFill="1" applyBorder="1" applyAlignment="1">
      <alignment horizontal="center" vertical="top" wrapText="1"/>
    </xf>
    <xf numFmtId="0" fontId="2" fillId="7" borderId="46" xfId="0" applyFont="1" applyFill="1" applyBorder="1" applyAlignment="1">
      <alignment horizontal="center" vertical="top" wrapText="1"/>
    </xf>
    <xf numFmtId="0" fontId="5" fillId="0" borderId="52" xfId="0" applyFont="1" applyBorder="1" applyAlignment="1">
      <alignment vertical="top" wrapText="1"/>
    </xf>
    <xf numFmtId="0" fontId="2" fillId="3" borderId="51" xfId="0" applyFont="1" applyFill="1" applyBorder="1" applyAlignment="1">
      <alignment horizontal="center" vertical="top" wrapText="1"/>
    </xf>
    <xf numFmtId="164" fontId="14" fillId="3" borderId="52" xfId="0" applyNumberFormat="1" applyFont="1" applyFill="1" applyBorder="1" applyAlignment="1">
      <alignment horizontal="center" vertical="top"/>
    </xf>
    <xf numFmtId="0" fontId="4" fillId="7" borderId="42" xfId="0" applyFont="1" applyFill="1" applyBorder="1" applyAlignment="1">
      <alignment vertical="top" wrapText="1"/>
    </xf>
    <xf numFmtId="164" fontId="14" fillId="7" borderId="42" xfId="0" applyNumberFormat="1" applyFont="1" applyFill="1" applyBorder="1" applyAlignment="1">
      <alignment horizontal="center" vertical="top" wrapText="1"/>
    </xf>
    <xf numFmtId="164" fontId="14" fillId="7" borderId="46" xfId="0" applyNumberFormat="1" applyFont="1" applyFill="1" applyBorder="1" applyAlignment="1">
      <alignment horizontal="center" vertical="top" wrapText="1"/>
    </xf>
    <xf numFmtId="0" fontId="11" fillId="7" borderId="42" xfId="0" applyFont="1" applyFill="1" applyBorder="1" applyAlignment="1">
      <alignment horizontal="center" vertical="top"/>
    </xf>
    <xf numFmtId="164" fontId="14" fillId="3" borderId="52" xfId="0" applyNumberFormat="1" applyFont="1" applyFill="1" applyBorder="1" applyAlignment="1">
      <alignment horizontal="center" vertical="top" wrapText="1"/>
    </xf>
    <xf numFmtId="164" fontId="14" fillId="3" borderId="53" xfId="0" applyNumberFormat="1" applyFont="1" applyFill="1" applyBorder="1" applyAlignment="1">
      <alignment horizontal="center" vertical="top" wrapText="1"/>
    </xf>
    <xf numFmtId="0" fontId="14" fillId="7" borderId="40" xfId="0" applyFont="1" applyFill="1" applyBorder="1" applyAlignment="1">
      <alignment horizontal="justify" vertical="top" wrapText="1"/>
    </xf>
    <xf numFmtId="0" fontId="5" fillId="7" borderId="42" xfId="0" applyFont="1" applyFill="1" applyBorder="1" applyAlignment="1">
      <alignment vertical="top" wrapText="1"/>
    </xf>
    <xf numFmtId="164" fontId="5" fillId="7" borderId="42" xfId="0" applyNumberFormat="1" applyFont="1" applyFill="1" applyBorder="1" applyAlignment="1">
      <alignment horizontal="center" vertical="top" wrapText="1"/>
    </xf>
    <xf numFmtId="164" fontId="5" fillId="7" borderId="46" xfId="0" applyNumberFormat="1" applyFont="1" applyFill="1" applyBorder="1" applyAlignment="1">
      <alignment horizontal="center" vertical="top" wrapText="1"/>
    </xf>
    <xf numFmtId="0" fontId="20" fillId="7" borderId="40" xfId="0" applyFont="1" applyFill="1" applyBorder="1" applyAlignment="1">
      <alignment vertical="top" wrapText="1"/>
    </xf>
    <xf numFmtId="0" fontId="11" fillId="7" borderId="43" xfId="0" applyFont="1" applyFill="1" applyBorder="1" applyAlignment="1">
      <alignment horizontal="center" vertical="top"/>
    </xf>
    <xf numFmtId="0" fontId="6" fillId="7" borderId="40" xfId="0" applyFont="1" applyFill="1" applyBorder="1" applyAlignment="1">
      <alignment vertical="top" wrapText="1"/>
    </xf>
    <xf numFmtId="0" fontId="2" fillId="7" borderId="44" xfId="0" applyFont="1" applyFill="1" applyBorder="1" applyAlignment="1">
      <alignment horizontal="center" vertical="top" wrapText="1"/>
    </xf>
    <xf numFmtId="164" fontId="5" fillId="7" borderId="104" xfId="0" applyNumberFormat="1" applyFont="1" applyFill="1" applyBorder="1" applyAlignment="1">
      <alignment horizontal="center" vertical="top" wrapText="1"/>
    </xf>
    <xf numFmtId="164" fontId="5" fillId="7" borderId="105" xfId="0" applyNumberFormat="1" applyFont="1" applyFill="1" applyBorder="1" applyAlignment="1">
      <alignment horizontal="center" vertical="top" wrapText="1"/>
    </xf>
    <xf numFmtId="164" fontId="5" fillId="7" borderId="43" xfId="0" applyNumberFormat="1" applyFont="1" applyFill="1" applyBorder="1" applyAlignment="1">
      <alignment horizontal="center" vertical="top" wrapText="1"/>
    </xf>
    <xf numFmtId="0" fontId="4" fillId="0" borderId="52" xfId="0" applyFont="1" applyBorder="1" applyAlignment="1">
      <alignment horizontal="center" vertical="top" wrapText="1"/>
    </xf>
    <xf numFmtId="164" fontId="4" fillId="3" borderId="52" xfId="0" applyNumberFormat="1" applyFont="1" applyFill="1" applyBorder="1" applyAlignment="1">
      <alignment horizontal="center" vertical="top" wrapText="1"/>
    </xf>
    <xf numFmtId="0" fontId="11" fillId="7" borderId="40" xfId="0" applyFont="1" applyFill="1" applyBorder="1" applyAlignment="1">
      <alignment vertical="top" wrapText="1"/>
    </xf>
    <xf numFmtId="0" fontId="11" fillId="7" borderId="46" xfId="0" applyFont="1" applyFill="1" applyBorder="1" applyAlignment="1">
      <alignment horizontal="center" vertical="top" wrapText="1"/>
    </xf>
    <xf numFmtId="0" fontId="2" fillId="3" borderId="52" xfId="0" applyFont="1" applyFill="1" applyBorder="1" applyAlignment="1">
      <alignment horizontal="center" vertical="top" wrapText="1"/>
    </xf>
    <xf numFmtId="0" fontId="4" fillId="7" borderId="40" xfId="0" applyFont="1" applyFill="1" applyBorder="1" applyAlignment="1">
      <alignment horizontal="justify" vertical="top" wrapText="1"/>
    </xf>
    <xf numFmtId="0" fontId="1" fillId="7" borderId="40" xfId="0" applyFont="1" applyFill="1" applyBorder="1"/>
    <xf numFmtId="0" fontId="1" fillId="7" borderId="42" xfId="0" applyFont="1" applyFill="1" applyBorder="1"/>
    <xf numFmtId="0" fontId="1" fillId="7" borderId="46" xfId="0" applyFont="1" applyFill="1" applyBorder="1"/>
    <xf numFmtId="164" fontId="5" fillId="3" borderId="52" xfId="0" applyNumberFormat="1" applyFont="1" applyFill="1" applyBorder="1" applyAlignment="1">
      <alignment horizontal="center" vertical="top" wrapText="1"/>
    </xf>
    <xf numFmtId="164" fontId="5" fillId="3" borderId="53" xfId="0" applyNumberFormat="1" applyFont="1" applyFill="1" applyBorder="1" applyAlignment="1">
      <alignment horizontal="center" vertical="top" wrapText="1"/>
    </xf>
    <xf numFmtId="0" fontId="14" fillId="7" borderId="106" xfId="0" applyFont="1" applyFill="1" applyBorder="1" applyAlignment="1">
      <alignment vertical="top" wrapText="1"/>
    </xf>
    <xf numFmtId="0" fontId="14" fillId="7" borderId="43" xfId="0" applyFont="1" applyFill="1" applyBorder="1" applyAlignment="1">
      <alignment vertical="top" wrapText="1"/>
    </xf>
    <xf numFmtId="0" fontId="11" fillId="7" borderId="42" xfId="0" applyFont="1" applyFill="1" applyBorder="1" applyAlignment="1">
      <alignment horizontal="center" vertical="top" wrapText="1"/>
    </xf>
    <xf numFmtId="0" fontId="14" fillId="3" borderId="68" xfId="0" applyFont="1" applyFill="1" applyBorder="1" applyAlignment="1">
      <alignment vertical="top" wrapText="1"/>
    </xf>
    <xf numFmtId="0" fontId="14" fillId="0" borderId="52" xfId="0" applyFont="1" applyBorder="1" applyAlignment="1">
      <alignment vertical="top" wrapText="1"/>
    </xf>
    <xf numFmtId="0" fontId="2" fillId="7" borderId="43" xfId="0" applyFont="1" applyFill="1" applyBorder="1" applyAlignment="1">
      <alignment horizontal="center" vertical="top"/>
    </xf>
    <xf numFmtId="0" fontId="5" fillId="0" borderId="2" xfId="0" applyFont="1" applyBorder="1" applyAlignment="1">
      <alignment vertical="top" wrapText="1"/>
    </xf>
    <xf numFmtId="0" fontId="5" fillId="4" borderId="69" xfId="0" applyFont="1" applyFill="1" applyBorder="1" applyAlignment="1">
      <alignment horizontal="left" vertical="top" wrapText="1"/>
    </xf>
    <xf numFmtId="0" fontId="5" fillId="4" borderId="64" xfId="0" applyFont="1" applyFill="1" applyBorder="1" applyAlignment="1">
      <alignment vertical="top" wrapText="1"/>
    </xf>
    <xf numFmtId="0" fontId="5" fillId="4" borderId="64" xfId="0" applyFont="1" applyFill="1" applyBorder="1" applyAlignment="1">
      <alignment vertical="top"/>
    </xf>
    <xf numFmtId="0" fontId="5" fillId="4" borderId="70" xfId="0" applyFont="1" applyFill="1" applyBorder="1" applyAlignment="1">
      <alignment vertical="top"/>
    </xf>
    <xf numFmtId="0" fontId="1" fillId="4" borderId="69" xfId="0" applyFont="1" applyFill="1" applyBorder="1"/>
    <xf numFmtId="0" fontId="1" fillId="4" borderId="64" xfId="0" applyFont="1" applyFill="1" applyBorder="1"/>
    <xf numFmtId="0" fontId="1" fillId="4" borderId="70" xfId="0" applyFont="1" applyFill="1" applyBorder="1"/>
    <xf numFmtId="0" fontId="5" fillId="7" borderId="3" xfId="0" applyFont="1" applyFill="1" applyBorder="1" applyAlignment="1">
      <alignment vertical="top" wrapText="1"/>
    </xf>
    <xf numFmtId="0" fontId="2" fillId="7" borderId="3" xfId="0" applyFont="1" applyFill="1" applyBorder="1" applyAlignment="1">
      <alignment horizontal="center" vertical="top" wrapText="1"/>
    </xf>
    <xf numFmtId="0" fontId="5" fillId="13" borderId="40" xfId="0" applyFont="1" applyFill="1" applyBorder="1" applyAlignment="1">
      <alignment horizontal="left" vertical="top" wrapText="1"/>
    </xf>
    <xf numFmtId="0" fontId="5" fillId="13" borderId="41" xfId="0" applyFont="1" applyFill="1" applyBorder="1" applyAlignment="1">
      <alignment vertical="top" wrapText="1"/>
    </xf>
    <xf numFmtId="0" fontId="5" fillId="13" borderId="41" xfId="0" applyFont="1" applyFill="1" applyBorder="1" applyAlignment="1">
      <alignment vertical="top"/>
    </xf>
    <xf numFmtId="0" fontId="5" fillId="13" borderId="42" xfId="0" applyFont="1" applyFill="1" applyBorder="1" applyAlignment="1">
      <alignment vertical="top"/>
    </xf>
    <xf numFmtId="0" fontId="5" fillId="13" borderId="46" xfId="0" applyFont="1" applyFill="1" applyBorder="1" applyAlignment="1">
      <alignment vertical="top"/>
    </xf>
    <xf numFmtId="0" fontId="5" fillId="13" borderId="40" xfId="0" applyFont="1" applyFill="1" applyBorder="1" applyAlignment="1">
      <alignment vertical="top" wrapText="1"/>
    </xf>
    <xf numFmtId="0" fontId="5" fillId="13" borderId="42" xfId="0" applyFont="1" applyFill="1" applyBorder="1" applyAlignment="1">
      <alignment horizontal="center" vertical="top"/>
    </xf>
    <xf numFmtId="0" fontId="14" fillId="13" borderId="46" xfId="0" applyFont="1" applyFill="1" applyBorder="1" applyAlignment="1">
      <alignment horizontal="center" vertical="top" wrapText="1"/>
    </xf>
    <xf numFmtId="0" fontId="5" fillId="13" borderId="71" xfId="0" applyFont="1" applyFill="1" applyBorder="1" applyAlignment="1">
      <alignment horizontal="left" vertical="top" wrapText="1"/>
    </xf>
    <xf numFmtId="0" fontId="5" fillId="13" borderId="52" xfId="0" applyFont="1" applyFill="1" applyBorder="1" applyAlignment="1">
      <alignment vertical="top" wrapText="1"/>
    </xf>
    <xf numFmtId="0" fontId="5" fillId="13" borderId="52" xfId="0" applyFont="1" applyFill="1" applyBorder="1" applyAlignment="1">
      <alignment vertical="top"/>
    </xf>
    <xf numFmtId="0" fontId="5" fillId="13" borderId="53" xfId="0" applyFont="1" applyFill="1" applyBorder="1" applyAlignment="1">
      <alignment vertical="top"/>
    </xf>
    <xf numFmtId="0" fontId="14" fillId="13" borderId="71" xfId="0" applyFont="1" applyFill="1" applyBorder="1" applyAlignment="1">
      <alignment vertical="top" wrapText="1"/>
    </xf>
    <xf numFmtId="0" fontId="14" fillId="13" borderId="53" xfId="0" applyFont="1" applyFill="1" applyBorder="1" applyAlignment="1">
      <alignment horizontal="center" vertical="top" wrapText="1"/>
    </xf>
    <xf numFmtId="0" fontId="5" fillId="3" borderId="38" xfId="0" applyFont="1" applyFill="1" applyBorder="1" applyAlignment="1">
      <alignment vertical="top" wrapText="1"/>
    </xf>
    <xf numFmtId="164" fontId="5" fillId="3" borderId="14" xfId="0" applyNumberFormat="1" applyFont="1" applyFill="1" applyBorder="1" applyAlignment="1">
      <alignment horizontal="center" vertical="top" wrapText="1"/>
    </xf>
    <xf numFmtId="0" fontId="2" fillId="0" borderId="56" xfId="0" applyFont="1" applyBorder="1" applyAlignment="1">
      <alignment horizontal="center" vertical="top" wrapText="1"/>
    </xf>
    <xf numFmtId="0" fontId="5" fillId="7" borderId="69" xfId="0" applyFont="1" applyFill="1" applyBorder="1" applyAlignment="1">
      <alignment horizontal="justify" vertical="top" wrapText="1"/>
    </xf>
    <xf numFmtId="0" fontId="5" fillId="7" borderId="64" xfId="0" applyFont="1" applyFill="1" applyBorder="1" applyAlignment="1">
      <alignment vertical="top" wrapText="1"/>
    </xf>
    <xf numFmtId="0" fontId="2" fillId="7" borderId="64" xfId="0" applyFont="1" applyFill="1" applyBorder="1" applyAlignment="1">
      <alignment horizontal="center" vertical="top" wrapText="1"/>
    </xf>
    <xf numFmtId="164" fontId="5" fillId="7" borderId="64" xfId="0" applyNumberFormat="1" applyFont="1" applyFill="1" applyBorder="1" applyAlignment="1">
      <alignment horizontal="center" vertical="top" wrapText="1"/>
    </xf>
    <xf numFmtId="164" fontId="5" fillId="7" borderId="70" xfId="0" applyNumberFormat="1" applyFont="1" applyFill="1" applyBorder="1" applyAlignment="1">
      <alignment horizontal="center" vertical="top" wrapText="1"/>
    </xf>
    <xf numFmtId="0" fontId="1" fillId="7" borderId="69" xfId="0" applyFont="1" applyFill="1" applyBorder="1"/>
    <xf numFmtId="0" fontId="1" fillId="7" borderId="64" xfId="0" applyFont="1" applyFill="1" applyBorder="1"/>
    <xf numFmtId="0" fontId="1" fillId="7" borderId="70" xfId="0" applyFont="1" applyFill="1" applyBorder="1"/>
    <xf numFmtId="164" fontId="2" fillId="3" borderId="14" xfId="0" applyNumberFormat="1" applyFont="1" applyFill="1" applyBorder="1" applyAlignment="1">
      <alignment horizontal="center" vertical="top" wrapText="1"/>
    </xf>
    <xf numFmtId="164" fontId="5" fillId="3" borderId="42" xfId="0" applyNumberFormat="1" applyFont="1" applyFill="1" applyBorder="1" applyAlignment="1">
      <alignment horizontal="center" vertical="top" wrapText="1"/>
    </xf>
    <xf numFmtId="164" fontId="5" fillId="3" borderId="46" xfId="0" applyNumberFormat="1" applyFont="1" applyFill="1" applyBorder="1" applyAlignment="1">
      <alignment horizontal="center" vertical="top" wrapText="1"/>
    </xf>
    <xf numFmtId="3" fontId="11" fillId="3" borderId="40" xfId="0" applyNumberFormat="1" applyFont="1" applyFill="1" applyBorder="1" applyAlignment="1">
      <alignment horizontal="left" vertical="top" wrapText="1"/>
    </xf>
    <xf numFmtId="49" fontId="11" fillId="0" borderId="43" xfId="0" applyNumberFormat="1" applyFont="1" applyBorder="1" applyAlignment="1">
      <alignment horizontal="center" vertical="top"/>
    </xf>
    <xf numFmtId="0" fontId="2" fillId="0" borderId="46" xfId="0" applyFont="1" applyBorder="1" applyAlignment="1">
      <alignment horizontal="center" vertical="top" wrapText="1"/>
    </xf>
    <xf numFmtId="164" fontId="2" fillId="3" borderId="52" xfId="0" applyNumberFormat="1" applyFont="1" applyFill="1" applyBorder="1" applyAlignment="1">
      <alignment horizontal="center" vertical="top" wrapText="1"/>
    </xf>
    <xf numFmtId="164" fontId="2" fillId="3" borderId="53" xfId="0" applyNumberFormat="1" applyFont="1" applyFill="1" applyBorder="1" applyAlignment="1">
      <alignment horizontal="center" vertical="top" wrapText="1"/>
    </xf>
    <xf numFmtId="164" fontId="2" fillId="3" borderId="42" xfId="0" applyNumberFormat="1" applyFont="1" applyFill="1" applyBorder="1" applyAlignment="1">
      <alignment horizontal="center" vertical="top" wrapText="1"/>
    </xf>
    <xf numFmtId="164" fontId="2" fillId="3" borderId="107" xfId="0" applyNumberFormat="1" applyFont="1" applyFill="1" applyBorder="1" applyAlignment="1">
      <alignment horizontal="center" vertical="top" wrapText="1"/>
    </xf>
    <xf numFmtId="0" fontId="2" fillId="3" borderId="66" xfId="0" applyFont="1" applyFill="1" applyBorder="1" applyAlignment="1">
      <alignment vertical="top" wrapText="1"/>
    </xf>
    <xf numFmtId="0" fontId="2" fillId="3" borderId="68" xfId="0" applyFont="1" applyFill="1" applyBorder="1" applyAlignment="1">
      <alignment vertical="top" wrapText="1"/>
    </xf>
    <xf numFmtId="0" fontId="2" fillId="3" borderId="66" xfId="0" applyFont="1" applyFill="1" applyBorder="1" applyAlignment="1">
      <alignment horizontal="left" vertical="top" wrapText="1"/>
    </xf>
    <xf numFmtId="0" fontId="2" fillId="3" borderId="68" xfId="0" applyFont="1" applyFill="1" applyBorder="1" applyAlignment="1">
      <alignment horizontal="left" vertical="top" wrapText="1"/>
    </xf>
    <xf numFmtId="166" fontId="11" fillId="3" borderId="40" xfId="0" applyNumberFormat="1" applyFont="1" applyFill="1" applyBorder="1" applyAlignment="1">
      <alignment vertical="top" wrapText="1"/>
    </xf>
    <xf numFmtId="0" fontId="11" fillId="0" borderId="46" xfId="0" applyFont="1" applyBorder="1" applyAlignment="1">
      <alignment horizontal="center" vertical="top" wrapText="1"/>
    </xf>
    <xf numFmtId="3" fontId="6" fillId="3" borderId="71" xfId="0" applyNumberFormat="1" applyFont="1" applyFill="1" applyBorder="1" applyAlignment="1">
      <alignment horizontal="left" vertical="top" wrapText="1"/>
    </xf>
    <xf numFmtId="49" fontId="11" fillId="0" borderId="107" xfId="0" applyNumberFormat="1" applyFont="1" applyBorder="1" applyAlignment="1">
      <alignment horizontal="center" vertical="top"/>
    </xf>
    <xf numFmtId="49" fontId="11" fillId="3" borderId="107" xfId="0" applyNumberFormat="1" applyFont="1" applyFill="1" applyBorder="1" applyAlignment="1">
      <alignment horizontal="center" vertical="top"/>
    </xf>
    <xf numFmtId="0" fontId="11" fillId="0" borderId="53" xfId="0" applyFont="1" applyBorder="1" applyAlignment="1">
      <alignment horizontal="center" vertical="top" wrapText="1"/>
    </xf>
    <xf numFmtId="49" fontId="6" fillId="3" borderId="42" xfId="0" applyNumberFormat="1" applyFont="1" applyFill="1" applyBorder="1" applyAlignment="1">
      <alignment horizontal="center" vertical="top"/>
    </xf>
    <xf numFmtId="0" fontId="2" fillId="3" borderId="46" xfId="0" applyFont="1" applyFill="1" applyBorder="1" applyAlignment="1">
      <alignment horizontal="center" vertical="top" wrapText="1"/>
    </xf>
    <xf numFmtId="3" fontId="6" fillId="3" borderId="40" xfId="0" applyNumberFormat="1" applyFont="1" applyFill="1" applyBorder="1" applyAlignment="1">
      <alignment horizontal="left" vertical="top" wrapText="1"/>
    </xf>
    <xf numFmtId="49" fontId="6" fillId="0" borderId="42" xfId="0" applyNumberFormat="1" applyFont="1" applyBorder="1" applyAlignment="1">
      <alignment horizontal="center" vertical="top"/>
    </xf>
    <xf numFmtId="0" fontId="4" fillId="3" borderId="42" xfId="0" applyFont="1" applyFill="1" applyBorder="1" applyAlignment="1">
      <alignment vertical="top" wrapText="1"/>
    </xf>
    <xf numFmtId="49" fontId="6" fillId="0" borderId="43" xfId="0" applyNumberFormat="1" applyFont="1" applyBorder="1" applyAlignment="1">
      <alignment horizontal="center" vertical="top"/>
    </xf>
    <xf numFmtId="164" fontId="2" fillId="0" borderId="42" xfId="0" applyNumberFormat="1" applyFont="1" applyBorder="1" applyAlignment="1">
      <alignment horizontal="center" vertical="top" wrapText="1"/>
    </xf>
    <xf numFmtId="3" fontId="11" fillId="0" borderId="40" xfId="0" applyNumberFormat="1" applyFont="1" applyBorder="1" applyAlignment="1">
      <alignment vertical="top" wrapText="1"/>
    </xf>
    <xf numFmtId="3" fontId="11" fillId="3" borderId="71" xfId="0" applyNumberFormat="1" applyFont="1" applyFill="1" applyBorder="1" applyAlignment="1">
      <alignment horizontal="left" vertical="top" wrapText="1"/>
    </xf>
    <xf numFmtId="0" fontId="2" fillId="0" borderId="53" xfId="0" applyFont="1" applyBorder="1" applyAlignment="1">
      <alignment horizontal="center" vertical="top" wrapText="1"/>
    </xf>
    <xf numFmtId="3" fontId="21" fillId="3" borderId="40" xfId="0" applyNumberFormat="1" applyFont="1" applyFill="1" applyBorder="1" applyAlignment="1">
      <alignment vertical="top" wrapText="1"/>
    </xf>
    <xf numFmtId="0" fontId="2" fillId="3" borderId="52" xfId="0" applyFont="1" applyFill="1" applyBorder="1" applyAlignment="1">
      <alignment vertical="top" wrapText="1"/>
    </xf>
    <xf numFmtId="0" fontId="6" fillId="3" borderId="40" xfId="0" applyFont="1" applyFill="1" applyBorder="1" applyAlignment="1">
      <alignment horizontal="left" vertical="top" wrapText="1"/>
    </xf>
    <xf numFmtId="0" fontId="5" fillId="3" borderId="42" xfId="0" applyFont="1" applyFill="1" applyBorder="1" applyAlignment="1">
      <alignment vertical="top" wrapText="1"/>
    </xf>
    <xf numFmtId="0" fontId="4" fillId="3" borderId="44" xfId="0" applyFont="1" applyFill="1" applyBorder="1" applyAlignment="1">
      <alignment vertical="top" wrapText="1"/>
    </xf>
    <xf numFmtId="0" fontId="2" fillId="3" borderId="61" xfId="0" applyFont="1" applyFill="1" applyBorder="1" applyAlignment="1">
      <alignment vertical="top" wrapText="1"/>
    </xf>
    <xf numFmtId="49" fontId="6" fillId="3" borderId="107" xfId="0" applyNumberFormat="1" applyFont="1" applyFill="1" applyBorder="1" applyAlignment="1">
      <alignment horizontal="center" vertical="top"/>
    </xf>
    <xf numFmtId="0" fontId="18" fillId="3" borderId="42" xfId="0" applyFont="1" applyFill="1" applyBorder="1" applyAlignment="1">
      <alignment vertical="top" wrapText="1"/>
    </xf>
    <xf numFmtId="0" fontId="11" fillId="3" borderId="40" xfId="0" applyFont="1" applyFill="1" applyBorder="1" applyAlignment="1">
      <alignment vertical="top" wrapText="1"/>
    </xf>
    <xf numFmtId="49" fontId="6" fillId="3" borderId="43" xfId="0" applyNumberFormat="1" applyFont="1" applyFill="1" applyBorder="1" applyAlignment="1">
      <alignment horizontal="center" vertical="top"/>
    </xf>
    <xf numFmtId="164" fontId="6" fillId="3" borderId="52" xfId="0" applyNumberFormat="1" applyFont="1" applyFill="1" applyBorder="1" applyAlignment="1">
      <alignment horizontal="center" vertical="top" wrapText="1"/>
    </xf>
    <xf numFmtId="164" fontId="6" fillId="3" borderId="53" xfId="0" applyNumberFormat="1" applyFont="1" applyFill="1" applyBorder="1" applyAlignment="1">
      <alignment horizontal="center" vertical="top" wrapText="1"/>
    </xf>
    <xf numFmtId="164" fontId="11" fillId="0" borderId="56" xfId="0" applyNumberFormat="1" applyFont="1" applyBorder="1" applyAlignment="1">
      <alignment horizontal="center" vertical="top" wrapText="1"/>
    </xf>
    <xf numFmtId="0" fontId="6" fillId="3" borderId="43" xfId="0" applyFont="1" applyFill="1" applyBorder="1" applyAlignment="1">
      <alignment horizontal="center" vertical="top"/>
    </xf>
    <xf numFmtId="0" fontId="14" fillId="3" borderId="42" xfId="0" applyFont="1" applyFill="1" applyBorder="1" applyAlignment="1">
      <alignment vertical="top" wrapText="1"/>
    </xf>
    <xf numFmtId="164" fontId="11" fillId="0" borderId="42" xfId="0" applyNumberFormat="1" applyFont="1" applyBorder="1" applyAlignment="1">
      <alignment horizontal="center" vertical="top" wrapText="1"/>
    </xf>
    <xf numFmtId="164" fontId="11" fillId="0" borderId="46" xfId="0" applyNumberFormat="1" applyFont="1" applyBorder="1" applyAlignment="1">
      <alignment horizontal="center" vertical="top" wrapText="1"/>
    </xf>
    <xf numFmtId="0" fontId="11" fillId="3" borderId="43" xfId="0" applyFont="1" applyFill="1" applyBorder="1" applyAlignment="1">
      <alignment horizontal="center" vertical="top"/>
    </xf>
    <xf numFmtId="0" fontId="11" fillId="0" borderId="52" xfId="0" applyFont="1" applyBorder="1" applyAlignment="1">
      <alignment vertical="top" wrapText="1"/>
    </xf>
    <xf numFmtId="0" fontId="11" fillId="0" borderId="50" xfId="0" applyFont="1" applyBorder="1" applyAlignment="1">
      <alignment horizontal="center" vertical="top"/>
    </xf>
    <xf numFmtId="0" fontId="11" fillId="3" borderId="50" xfId="0" applyFont="1" applyFill="1" applyBorder="1" applyAlignment="1">
      <alignment horizontal="center" vertical="top"/>
    </xf>
    <xf numFmtId="164" fontId="5" fillId="8" borderId="4" xfId="0" applyNumberFormat="1" applyFont="1" applyFill="1" applyBorder="1" applyAlignment="1">
      <alignment horizontal="center" vertical="top" wrapText="1"/>
    </xf>
    <xf numFmtId="164" fontId="5" fillId="8" borderId="56" xfId="0" applyNumberFormat="1" applyFont="1" applyFill="1" applyBorder="1" applyAlignment="1">
      <alignment horizontal="center" vertical="top" wrapText="1"/>
    </xf>
    <xf numFmtId="0" fontId="14" fillId="3" borderId="108" xfId="0" applyFont="1" applyFill="1" applyBorder="1" applyAlignment="1">
      <alignment vertical="top" wrapText="1"/>
    </xf>
    <xf numFmtId="0" fontId="11" fillId="0" borderId="109" xfId="0" applyFont="1" applyBorder="1" applyAlignment="1">
      <alignment vertical="center" wrapText="1"/>
    </xf>
    <xf numFmtId="0" fontId="11" fillId="3" borderId="68" xfId="0" applyFont="1" applyFill="1" applyBorder="1" applyAlignment="1">
      <alignment horizontal="left" vertical="top" wrapText="1"/>
    </xf>
    <xf numFmtId="0" fontId="11" fillId="0" borderId="73" xfId="0" applyFont="1" applyBorder="1" applyAlignment="1">
      <alignment vertical="top" wrapText="1"/>
    </xf>
    <xf numFmtId="0" fontId="6" fillId="0" borderId="48" xfId="0" applyFont="1" applyBorder="1" applyAlignment="1">
      <alignment vertical="top" wrapText="1"/>
    </xf>
    <xf numFmtId="0" fontId="2" fillId="8" borderId="40" xfId="0" applyFont="1" applyFill="1" applyBorder="1" applyAlignment="1">
      <alignment vertical="top" wrapText="1"/>
    </xf>
    <xf numFmtId="0" fontId="2" fillId="8" borderId="42" xfId="0" applyFont="1" applyFill="1" applyBorder="1" applyAlignment="1">
      <alignment horizontal="center" vertical="top" wrapText="1"/>
    </xf>
    <xf numFmtId="164" fontId="5" fillId="8" borderId="42" xfId="0" applyNumberFormat="1" applyFont="1" applyFill="1" applyBorder="1" applyAlignment="1">
      <alignment horizontal="center" vertical="top" wrapText="1"/>
    </xf>
    <xf numFmtId="164" fontId="5" fillId="8" borderId="46" xfId="0" applyNumberFormat="1" applyFont="1" applyFill="1" applyBorder="1" applyAlignment="1">
      <alignment horizontal="center" vertical="top" wrapText="1"/>
    </xf>
    <xf numFmtId="0" fontId="5" fillId="3" borderId="52" xfId="0" applyFont="1" applyFill="1" applyBorder="1" applyAlignment="1">
      <alignment horizontal="center" vertical="top" wrapText="1"/>
    </xf>
    <xf numFmtId="3" fontId="11" fillId="3" borderId="13" xfId="0" applyNumberFormat="1" applyFont="1" applyFill="1" applyBorder="1" applyAlignment="1">
      <alignment horizontal="center" vertical="top" wrapText="1"/>
    </xf>
    <xf numFmtId="167" fontId="6" fillId="14" borderId="40" xfId="1" applyNumberFormat="1" applyFont="1" applyFill="1" applyBorder="1" applyAlignment="1">
      <alignment vertical="top" wrapText="1"/>
    </xf>
    <xf numFmtId="49" fontId="11" fillId="0" borderId="42" xfId="0" applyNumberFormat="1" applyFont="1" applyBorder="1" applyAlignment="1">
      <alignment horizontal="center" vertical="top"/>
    </xf>
    <xf numFmtId="0" fontId="6" fillId="0" borderId="75" xfId="0" applyFont="1" applyBorder="1" applyAlignment="1">
      <alignment vertical="top" wrapText="1"/>
    </xf>
    <xf numFmtId="0" fontId="2" fillId="0" borderId="40" xfId="0" applyFont="1" applyBorder="1" applyAlignment="1">
      <alignment vertical="top" wrapText="1"/>
    </xf>
    <xf numFmtId="3" fontId="11" fillId="3" borderId="44" xfId="0" applyNumberFormat="1" applyFont="1" applyFill="1" applyBorder="1" applyAlignment="1">
      <alignment horizontal="center" vertical="top" wrapText="1"/>
    </xf>
    <xf numFmtId="164" fontId="11" fillId="0" borderId="62" xfId="0" applyNumberFormat="1" applyFont="1" applyBorder="1" applyAlignment="1">
      <alignment horizontal="center" vertical="top" wrapText="1"/>
    </xf>
    <xf numFmtId="0" fontId="5" fillId="3" borderId="68" xfId="0" applyFont="1" applyFill="1" applyBorder="1" applyAlignment="1">
      <alignment vertical="top" wrapText="1"/>
    </xf>
    <xf numFmtId="0" fontId="5" fillId="3" borderId="51" xfId="0" applyFont="1" applyFill="1" applyBorder="1" applyAlignment="1">
      <alignment horizontal="center" vertical="top" wrapText="1"/>
    </xf>
    <xf numFmtId="0" fontId="4" fillId="0" borderId="13" xfId="0" applyFont="1" applyBorder="1" applyAlignment="1">
      <alignment vertical="top" wrapText="1"/>
    </xf>
    <xf numFmtId="0" fontId="6" fillId="0" borderId="29" xfId="0" applyFont="1" applyBorder="1" applyAlignment="1">
      <alignment vertical="top" wrapText="1"/>
    </xf>
    <xf numFmtId="164" fontId="5" fillId="3" borderId="43" xfId="0" applyNumberFormat="1" applyFont="1" applyFill="1" applyBorder="1" applyAlignment="1">
      <alignment horizontal="center" vertical="top" wrapText="1"/>
    </xf>
    <xf numFmtId="164" fontId="11" fillId="3" borderId="107" xfId="0" applyNumberFormat="1" applyFont="1" applyFill="1" applyBorder="1" applyAlignment="1">
      <alignment horizontal="center" vertical="top" wrapText="1"/>
    </xf>
    <xf numFmtId="164" fontId="11" fillId="0" borderId="43" xfId="0" applyNumberFormat="1" applyFont="1" applyBorder="1" applyAlignment="1">
      <alignment horizontal="center" vertical="top" wrapText="1"/>
    </xf>
    <xf numFmtId="164" fontId="11" fillId="0" borderId="107" xfId="0" applyNumberFormat="1" applyFont="1" applyBorder="1" applyAlignment="1">
      <alignment horizontal="center" vertical="top" wrapText="1"/>
    </xf>
    <xf numFmtId="164" fontId="11" fillId="0" borderId="14" xfId="0" applyNumberFormat="1" applyFont="1" applyBorder="1" applyAlignment="1">
      <alignment horizontal="center" vertical="top" wrapText="1"/>
    </xf>
    <xf numFmtId="164" fontId="11" fillId="0" borderId="12" xfId="0" applyNumberFormat="1" applyFont="1" applyBorder="1" applyAlignment="1">
      <alignment horizontal="center" vertical="top" wrapText="1"/>
    </xf>
    <xf numFmtId="164" fontId="5" fillId="7" borderId="54" xfId="0" applyNumberFormat="1" applyFont="1" applyFill="1" applyBorder="1" applyAlignment="1">
      <alignment horizontal="center" vertical="top" wrapText="1"/>
    </xf>
    <xf numFmtId="164" fontId="11" fillId="0" borderId="53" xfId="0" applyNumberFormat="1" applyFont="1" applyBorder="1" applyAlignment="1">
      <alignment horizontal="center" vertical="top" wrapText="1"/>
    </xf>
    <xf numFmtId="49" fontId="11" fillId="3" borderId="43" xfId="0" applyNumberFormat="1" applyFont="1" applyFill="1" applyBorder="1" applyAlignment="1">
      <alignment horizontal="center" vertical="top"/>
    </xf>
    <xf numFmtId="0" fontId="2" fillId="3" borderId="40" xfId="0" applyFont="1" applyFill="1" applyBorder="1" applyAlignment="1">
      <alignment vertical="top" wrapText="1"/>
    </xf>
    <xf numFmtId="0" fontId="18" fillId="0" borderId="44" xfId="0" applyFont="1" applyBorder="1" applyAlignment="1">
      <alignment vertical="top" wrapText="1"/>
    </xf>
    <xf numFmtId="0" fontId="11" fillId="0" borderId="74" xfId="0" applyFont="1" applyBorder="1" applyAlignment="1">
      <alignment vertical="top" wrapText="1"/>
    </xf>
    <xf numFmtId="164" fontId="2" fillId="0" borderId="43" xfId="0" applyNumberFormat="1" applyFont="1" applyBorder="1" applyAlignment="1">
      <alignment horizontal="center" vertical="top" wrapText="1"/>
    </xf>
    <xf numFmtId="0" fontId="2" fillId="8" borderId="40" xfId="0" applyFont="1" applyFill="1" applyBorder="1" applyAlignment="1">
      <alignment horizontal="left" vertical="top" wrapText="1"/>
    </xf>
    <xf numFmtId="0" fontId="14" fillId="8" borderId="42" xfId="0" applyFont="1" applyFill="1" applyBorder="1" applyAlignment="1">
      <alignment vertical="top" wrapText="1"/>
    </xf>
    <xf numFmtId="0" fontId="11" fillId="7" borderId="40" xfId="0" applyFont="1" applyFill="1" applyBorder="1" applyAlignment="1">
      <alignment horizontal="left" vertical="top" wrapText="1"/>
    </xf>
    <xf numFmtId="0" fontId="5" fillId="3" borderId="52" xfId="0" applyFont="1" applyFill="1" applyBorder="1" applyAlignment="1">
      <alignment vertical="top" wrapText="1"/>
    </xf>
    <xf numFmtId="0" fontId="11" fillId="7" borderId="69" xfId="0" applyFont="1" applyFill="1" applyBorder="1" applyAlignment="1">
      <alignment vertical="top" wrapText="1"/>
    </xf>
    <xf numFmtId="3" fontId="11" fillId="7" borderId="64" xfId="0" applyNumberFormat="1" applyFont="1" applyFill="1" applyBorder="1" applyAlignment="1">
      <alignment horizontal="center" vertical="top" wrapText="1"/>
    </xf>
    <xf numFmtId="0" fontId="11" fillId="0" borderId="40" xfId="0" applyFont="1" applyBorder="1" applyAlignment="1">
      <alignment vertical="top" wrapText="1"/>
    </xf>
    <xf numFmtId="3" fontId="11" fillId="3" borderId="42" xfId="0" applyNumberFormat="1" applyFont="1" applyFill="1" applyBorder="1" applyAlignment="1">
      <alignment horizontal="center" vertical="top" wrapText="1"/>
    </xf>
    <xf numFmtId="164" fontId="2" fillId="3" borderId="51" xfId="0" applyNumberFormat="1" applyFont="1" applyFill="1" applyBorder="1" applyAlignment="1">
      <alignment horizontal="center" vertical="top" wrapText="1"/>
    </xf>
    <xf numFmtId="164" fontId="2" fillId="3" borderId="88" xfId="0" applyNumberFormat="1" applyFont="1" applyFill="1" applyBorder="1" applyAlignment="1">
      <alignment horizontal="center" vertical="top" wrapText="1"/>
    </xf>
    <xf numFmtId="0" fontId="11" fillId="0" borderId="66" xfId="0" applyFont="1" applyBorder="1" applyAlignment="1">
      <alignment vertical="top" wrapText="1"/>
    </xf>
    <xf numFmtId="3" fontId="11" fillId="3" borderId="72" xfId="0" applyNumberFormat="1" applyFont="1" applyFill="1" applyBorder="1" applyAlignment="1">
      <alignment horizontal="center" vertical="top" wrapText="1"/>
    </xf>
    <xf numFmtId="0" fontId="2" fillId="3" borderId="109" xfId="0" applyFont="1" applyFill="1" applyBorder="1" applyAlignment="1">
      <alignment vertical="top" wrapText="1"/>
    </xf>
    <xf numFmtId="3" fontId="11" fillId="3" borderId="67" xfId="0" applyNumberFormat="1" applyFont="1" applyFill="1" applyBorder="1" applyAlignment="1">
      <alignment horizontal="center" vertical="top" wrapText="1"/>
    </xf>
    <xf numFmtId="164" fontId="2" fillId="3" borderId="3" xfId="0" applyNumberFormat="1" applyFont="1" applyFill="1" applyBorder="1" applyAlignment="1">
      <alignment horizontal="center" vertical="top" wrapText="1"/>
    </xf>
    <xf numFmtId="164" fontId="2" fillId="3" borderId="89" xfId="0" applyNumberFormat="1" applyFont="1" applyFill="1" applyBorder="1" applyAlignment="1">
      <alignment horizontal="center" vertical="top" wrapText="1"/>
    </xf>
    <xf numFmtId="0" fontId="5" fillId="8" borderId="40" xfId="0" applyFont="1" applyFill="1" applyBorder="1" applyAlignment="1">
      <alignment vertical="top" wrapText="1"/>
    </xf>
    <xf numFmtId="0" fontId="11" fillId="8" borderId="4" xfId="0" applyFont="1" applyFill="1" applyBorder="1" applyAlignment="1">
      <alignment horizontal="center" vertical="top" wrapText="1"/>
    </xf>
    <xf numFmtId="3" fontId="11" fillId="7" borderId="42" xfId="0" applyNumberFormat="1" applyFont="1" applyFill="1" applyBorder="1" applyAlignment="1">
      <alignment horizontal="center" vertical="top" wrapText="1"/>
    </xf>
    <xf numFmtId="0" fontId="17" fillId="3" borderId="52" xfId="0" applyFont="1" applyFill="1" applyBorder="1" applyAlignment="1">
      <alignment horizontal="center" vertical="top" wrapText="1"/>
    </xf>
    <xf numFmtId="164" fontId="14" fillId="0" borderId="52" xfId="0" applyNumberFormat="1" applyFont="1" applyBorder="1" applyAlignment="1">
      <alignment horizontal="center" vertical="top" wrapText="1"/>
    </xf>
    <xf numFmtId="0" fontId="2" fillId="7" borderId="40" xfId="0" applyFont="1" applyFill="1" applyBorder="1" applyAlignment="1">
      <alignment vertical="top" wrapText="1"/>
    </xf>
    <xf numFmtId="0" fontId="11" fillId="9" borderId="40" xfId="0" applyFont="1" applyFill="1" applyBorder="1" applyAlignment="1">
      <alignment vertical="top" wrapText="1"/>
    </xf>
    <xf numFmtId="0" fontId="11" fillId="9" borderId="42" xfId="0" applyFont="1" applyFill="1" applyBorder="1" applyAlignment="1">
      <alignment horizontal="center" vertical="top" wrapText="1"/>
    </xf>
    <xf numFmtId="0" fontId="11" fillId="9" borderId="46" xfId="0" applyFont="1" applyFill="1" applyBorder="1" applyAlignment="1">
      <alignment horizontal="center" vertical="top" wrapText="1"/>
    </xf>
    <xf numFmtId="0" fontId="14" fillId="7" borderId="42" xfId="0" applyFont="1" applyFill="1" applyBorder="1" applyAlignment="1">
      <alignment vertical="top" wrapText="1"/>
    </xf>
    <xf numFmtId="0" fontId="28" fillId="9" borderId="46" xfId="0" applyFont="1" applyFill="1" applyBorder="1" applyAlignment="1">
      <alignment horizontal="center" vertical="top" wrapText="1"/>
    </xf>
    <xf numFmtId="0" fontId="4" fillId="0" borderId="74" xfId="0" applyFont="1" applyBorder="1" applyAlignment="1">
      <alignment vertical="top" wrapText="1"/>
    </xf>
    <xf numFmtId="0" fontId="14" fillId="0" borderId="51" xfId="0" applyFont="1" applyBorder="1" applyAlignment="1">
      <alignment vertical="top" wrapText="1"/>
    </xf>
    <xf numFmtId="0" fontId="14" fillId="9" borderId="40" xfId="0" applyFont="1" applyFill="1" applyBorder="1" applyAlignment="1">
      <alignment vertical="top" wrapText="1"/>
    </xf>
    <xf numFmtId="0" fontId="26" fillId="9" borderId="43" xfId="0" applyFont="1" applyFill="1" applyBorder="1" applyAlignment="1">
      <alignment vertical="top" wrapText="1"/>
    </xf>
    <xf numFmtId="0" fontId="11" fillId="9" borderId="43" xfId="0" applyFont="1" applyFill="1" applyBorder="1" applyAlignment="1">
      <alignment horizontal="center" vertical="top" wrapText="1"/>
    </xf>
    <xf numFmtId="0" fontId="21" fillId="7" borderId="42" xfId="0" applyFont="1" applyFill="1" applyBorder="1" applyAlignment="1">
      <alignment horizontal="center" vertical="top" wrapText="1"/>
    </xf>
    <xf numFmtId="0" fontId="26" fillId="0" borderId="51" xfId="0" applyFont="1" applyBorder="1" applyAlignment="1">
      <alignment vertical="top" wrapText="1"/>
    </xf>
    <xf numFmtId="0" fontId="28" fillId="7" borderId="46" xfId="0" applyFont="1" applyFill="1" applyBorder="1" applyAlignment="1">
      <alignment horizontal="center" vertical="top" wrapText="1"/>
    </xf>
    <xf numFmtId="0" fontId="14" fillId="3" borderId="51" xfId="0" applyFont="1" applyFill="1" applyBorder="1" applyAlignment="1">
      <alignment vertical="top" wrapText="1"/>
    </xf>
    <xf numFmtId="0" fontId="5" fillId="4" borderId="70" xfId="0" applyFont="1" applyFill="1" applyBorder="1" applyAlignment="1">
      <alignment vertical="top" wrapText="1"/>
    </xf>
    <xf numFmtId="0" fontId="5" fillId="13" borderId="69" xfId="0" applyFont="1" applyFill="1" applyBorder="1" applyAlignment="1">
      <alignment horizontal="left" vertical="top" wrapText="1"/>
    </xf>
    <xf numFmtId="0" fontId="5" fillId="13" borderId="64" xfId="0" applyFont="1" applyFill="1" applyBorder="1" applyAlignment="1">
      <alignment vertical="top" wrapText="1"/>
    </xf>
    <xf numFmtId="0" fontId="5" fillId="13" borderId="70" xfId="0" applyFont="1" applyFill="1" applyBorder="1" applyAlignment="1">
      <alignment vertical="top" wrapText="1"/>
    </xf>
    <xf numFmtId="0" fontId="4" fillId="13" borderId="69" xfId="0" applyFont="1" applyFill="1" applyBorder="1" applyAlignment="1">
      <alignment vertical="top" wrapText="1"/>
    </xf>
    <xf numFmtId="0" fontId="4" fillId="13" borderId="64" xfId="0" applyFont="1" applyFill="1" applyBorder="1" applyAlignment="1">
      <alignment horizontal="center" vertical="top" wrapText="1"/>
    </xf>
    <xf numFmtId="0" fontId="4" fillId="13" borderId="70" xfId="0" applyFont="1" applyFill="1" applyBorder="1" applyAlignment="1">
      <alignment horizontal="center" vertical="top" wrapText="1"/>
    </xf>
    <xf numFmtId="0" fontId="5" fillId="7" borderId="86" xfId="0" applyFont="1" applyFill="1" applyBorder="1" applyAlignment="1">
      <alignment horizontal="justify" vertical="top" wrapText="1"/>
    </xf>
    <xf numFmtId="164" fontId="5" fillId="7" borderId="3" xfId="0" applyNumberFormat="1" applyFont="1" applyFill="1" applyBorder="1" applyAlignment="1">
      <alignment horizontal="center" vertical="top" wrapText="1"/>
    </xf>
    <xf numFmtId="164" fontId="5" fillId="7" borderId="89" xfId="0" applyNumberFormat="1" applyFont="1" applyFill="1" applyBorder="1" applyAlignment="1">
      <alignment horizontal="center" vertical="top" wrapText="1"/>
    </xf>
    <xf numFmtId="0" fontId="1" fillId="7" borderId="86" xfId="0" applyFont="1" applyFill="1" applyBorder="1"/>
    <xf numFmtId="0" fontId="1" fillId="7" borderId="3" xfId="0" applyFont="1" applyFill="1" applyBorder="1"/>
    <xf numFmtId="0" fontId="1" fillId="7" borderId="89" xfId="0" applyFont="1" applyFill="1" applyBorder="1"/>
    <xf numFmtId="164" fontId="11" fillId="3" borderId="14" xfId="1" applyNumberFormat="1" applyFont="1" applyFill="1" applyBorder="1" applyAlignment="1">
      <alignment horizontal="center" vertical="top"/>
    </xf>
    <xf numFmtId="164" fontId="11" fillId="3" borderId="4" xfId="1" applyNumberFormat="1" applyFont="1" applyFill="1" applyBorder="1" applyAlignment="1">
      <alignment horizontal="center" vertical="top"/>
    </xf>
    <xf numFmtId="164" fontId="11" fillId="3" borderId="56" xfId="1" applyNumberFormat="1" applyFont="1" applyFill="1" applyBorder="1" applyAlignment="1">
      <alignment horizontal="center" vertical="top"/>
    </xf>
    <xf numFmtId="0" fontId="21" fillId="3" borderId="43" xfId="0" applyFont="1" applyFill="1" applyBorder="1" applyAlignment="1">
      <alignment horizontal="center" vertical="top" wrapText="1"/>
    </xf>
    <xf numFmtId="0" fontId="2" fillId="3" borderId="53" xfId="0" applyFont="1" applyFill="1" applyBorder="1" applyAlignment="1">
      <alignment horizontal="center" vertical="top" wrapText="1"/>
    </xf>
    <xf numFmtId="0" fontId="6" fillId="0" borderId="18" xfId="0" applyFont="1" applyBorder="1" applyAlignment="1">
      <alignment horizontal="left" vertical="top" wrapText="1"/>
    </xf>
    <xf numFmtId="166" fontId="21" fillId="3" borderId="3" xfId="0" applyNumberFormat="1" applyFont="1" applyFill="1" applyBorder="1" applyAlignment="1">
      <alignment horizontal="center" vertical="top"/>
    </xf>
    <xf numFmtId="166" fontId="21" fillId="3" borderId="36" xfId="0" applyNumberFormat="1" applyFont="1" applyFill="1" applyBorder="1" applyAlignment="1">
      <alignment horizontal="center" vertical="top"/>
    </xf>
    <xf numFmtId="166" fontId="21" fillId="3" borderId="85" xfId="0" applyNumberFormat="1" applyFont="1" applyFill="1" applyBorder="1" applyAlignment="1">
      <alignment horizontal="center" vertical="top"/>
    </xf>
    <xf numFmtId="0" fontId="25" fillId="3" borderId="4" xfId="0" applyFont="1" applyFill="1" applyBorder="1" applyAlignment="1">
      <alignment vertical="top" wrapText="1"/>
    </xf>
    <xf numFmtId="0" fontId="2" fillId="3" borderId="41" xfId="0" applyFont="1" applyFill="1" applyBorder="1" applyAlignment="1">
      <alignment vertical="top" wrapText="1"/>
    </xf>
    <xf numFmtId="0" fontId="21" fillId="3" borderId="42" xfId="0" applyFont="1" applyFill="1" applyBorder="1" applyAlignment="1">
      <alignment horizontal="center" vertical="top"/>
    </xf>
    <xf numFmtId="166" fontId="21" fillId="3" borderId="42" xfId="0" applyNumberFormat="1" applyFont="1" applyFill="1" applyBorder="1" applyAlignment="1">
      <alignment horizontal="center" vertical="top"/>
    </xf>
    <xf numFmtId="166" fontId="21" fillId="3" borderId="43" xfId="0" applyNumberFormat="1" applyFont="1" applyFill="1" applyBorder="1" applyAlignment="1">
      <alignment horizontal="center" vertical="top"/>
    </xf>
    <xf numFmtId="166" fontId="21" fillId="3" borderId="97" xfId="0" applyNumberFormat="1" applyFont="1" applyFill="1" applyBorder="1" applyAlignment="1">
      <alignment horizontal="center" vertical="top"/>
    </xf>
    <xf numFmtId="4" fontId="1" fillId="0" borderId="42" xfId="0" applyNumberFormat="1" applyFont="1" applyBorder="1"/>
    <xf numFmtId="0" fontId="23" fillId="3" borderId="3" xfId="0" applyFont="1" applyFill="1" applyBorder="1" applyAlignment="1">
      <alignment horizontal="center" vertical="top"/>
    </xf>
    <xf numFmtId="166" fontId="23" fillId="3" borderId="3" xfId="0" applyNumberFormat="1" applyFont="1" applyFill="1" applyBorder="1" applyAlignment="1">
      <alignment horizontal="center" vertical="top"/>
    </xf>
    <xf numFmtId="166" fontId="23" fillId="3" borderId="36" xfId="0" applyNumberFormat="1" applyFont="1" applyFill="1" applyBorder="1" applyAlignment="1">
      <alignment horizontal="center" vertical="top"/>
    </xf>
    <xf numFmtId="166" fontId="23" fillId="3" borderId="85" xfId="0" applyNumberFormat="1" applyFont="1" applyFill="1" applyBorder="1" applyAlignment="1">
      <alignment horizontal="center" vertical="top"/>
    </xf>
    <xf numFmtId="166" fontId="11" fillId="3" borderId="42" xfId="1" applyNumberFormat="1" applyFont="1" applyFill="1" applyBorder="1" applyAlignment="1">
      <alignment horizontal="center" vertical="top"/>
    </xf>
    <xf numFmtId="166" fontId="11" fillId="3" borderId="46" xfId="1" applyNumberFormat="1" applyFont="1" applyFill="1" applyBorder="1" applyAlignment="1">
      <alignment horizontal="center" vertical="top"/>
    </xf>
    <xf numFmtId="166" fontId="21" fillId="0" borderId="98" xfId="0" applyNumberFormat="1" applyFont="1" applyBorder="1" applyAlignment="1">
      <alignment horizontal="center" vertical="top"/>
    </xf>
    <xf numFmtId="0" fontId="14" fillId="3" borderId="52" xfId="0" applyFont="1" applyFill="1" applyBorder="1" applyAlignment="1">
      <alignment horizontal="center" vertical="top" wrapText="1"/>
    </xf>
    <xf numFmtId="164" fontId="11" fillId="3" borderId="52" xfId="1" applyNumberFormat="1" applyFont="1" applyFill="1" applyBorder="1" applyAlignment="1">
      <alignment horizontal="center" vertical="top"/>
    </xf>
    <xf numFmtId="166" fontId="11" fillId="3" borderId="42" xfId="0" applyNumberFormat="1" applyFont="1" applyFill="1" applyBorder="1" applyAlignment="1">
      <alignment horizontal="center" vertical="top" wrapText="1"/>
    </xf>
    <xf numFmtId="166" fontId="11" fillId="10" borderId="46" xfId="0" applyNumberFormat="1" applyFont="1" applyFill="1" applyBorder="1" applyAlignment="1">
      <alignment horizontal="center" vertical="top" wrapText="1"/>
    </xf>
    <xf numFmtId="0" fontId="11" fillId="3" borderId="52" xfId="0" applyFont="1" applyFill="1" applyBorder="1" applyAlignment="1">
      <alignment vertical="top" wrapText="1"/>
    </xf>
    <xf numFmtId="166" fontId="11" fillId="3" borderId="52" xfId="0" applyNumberFormat="1" applyFont="1" applyFill="1" applyBorder="1" applyAlignment="1">
      <alignment horizontal="center" vertical="top" wrapText="1"/>
    </xf>
    <xf numFmtId="166" fontId="11" fillId="10" borderId="53" xfId="0" applyNumberFormat="1" applyFont="1" applyFill="1" applyBorder="1" applyAlignment="1">
      <alignment horizontal="center" vertical="top" wrapText="1"/>
    </xf>
    <xf numFmtId="164" fontId="2" fillId="8" borderId="40" xfId="0" applyNumberFormat="1" applyFont="1" applyFill="1" applyBorder="1" applyAlignment="1">
      <alignment horizontal="left" vertical="top" wrapText="1"/>
    </xf>
    <xf numFmtId="0" fontId="5" fillId="8" borderId="42" xfId="0" applyFont="1" applyFill="1" applyBorder="1" applyAlignment="1">
      <alignment vertical="top" wrapText="1"/>
    </xf>
    <xf numFmtId="49" fontId="15" fillId="8" borderId="42" xfId="0" applyNumberFormat="1" applyFont="1" applyFill="1" applyBorder="1" applyAlignment="1">
      <alignment horizontal="center" vertical="top" wrapText="1"/>
    </xf>
    <xf numFmtId="164" fontId="4" fillId="8" borderId="42" xfId="0" applyNumberFormat="1" applyFont="1" applyFill="1" applyBorder="1" applyAlignment="1">
      <alignment horizontal="center" vertical="top"/>
    </xf>
    <xf numFmtId="164" fontId="4" fillId="8" borderId="46" xfId="0" applyNumberFormat="1" applyFont="1" applyFill="1" applyBorder="1" applyAlignment="1">
      <alignment horizontal="center" vertical="top"/>
    </xf>
    <xf numFmtId="49" fontId="4" fillId="0" borderId="52" xfId="0" applyNumberFormat="1" applyFont="1" applyBorder="1" applyAlignment="1">
      <alignment horizontal="center" vertical="top" wrapText="1"/>
    </xf>
    <xf numFmtId="164" fontId="4" fillId="5" borderId="52" xfId="0" applyNumberFormat="1" applyFont="1" applyFill="1" applyBorder="1" applyAlignment="1">
      <alignment horizontal="center" vertical="top"/>
    </xf>
    <xf numFmtId="164" fontId="4" fillId="5" borderId="53" xfId="0" applyNumberFormat="1" applyFont="1" applyFill="1" applyBorder="1" applyAlignment="1">
      <alignment horizontal="center" vertical="top"/>
    </xf>
    <xf numFmtId="0" fontId="11" fillId="10" borderId="4" xfId="0" applyFont="1" applyFill="1" applyBorder="1" applyAlignment="1">
      <alignment horizontal="center" vertical="top" wrapText="1"/>
    </xf>
    <xf numFmtId="0" fontId="11" fillId="10" borderId="56" xfId="0" applyFont="1" applyFill="1" applyBorder="1" applyAlignment="1">
      <alignment horizontal="center" vertical="top" wrapText="1"/>
    </xf>
    <xf numFmtId="0" fontId="6" fillId="0" borderId="75" xfId="0" applyFont="1" applyBorder="1" applyAlignment="1">
      <alignment horizontal="left" vertical="top" wrapText="1"/>
    </xf>
    <xf numFmtId="0" fontId="11" fillId="12" borderId="14" xfId="0" applyFont="1" applyFill="1" applyBorder="1" applyAlignment="1">
      <alignment horizontal="center" vertical="top"/>
    </xf>
    <xf numFmtId="0" fontId="11" fillId="12" borderId="56" xfId="0" applyFont="1" applyFill="1" applyBorder="1" applyAlignment="1">
      <alignment horizontal="center" vertical="top" wrapText="1"/>
    </xf>
    <xf numFmtId="0" fontId="14" fillId="9" borderId="110" xfId="0" applyFont="1" applyFill="1" applyBorder="1" applyAlignment="1">
      <alignment horizontal="left" vertical="top" wrapText="1"/>
    </xf>
    <xf numFmtId="0" fontId="14" fillId="9" borderId="111" xfId="0" applyFont="1" applyFill="1" applyBorder="1" applyAlignment="1">
      <alignment vertical="top" wrapText="1"/>
    </xf>
    <xf numFmtId="0" fontId="11" fillId="9" borderId="112" xfId="0" applyFont="1" applyFill="1" applyBorder="1" applyAlignment="1">
      <alignment vertical="top" wrapText="1"/>
    </xf>
    <xf numFmtId="0" fontId="11" fillId="9" borderId="64" xfId="0" applyFont="1" applyFill="1" applyBorder="1" applyAlignment="1">
      <alignment horizontal="center" vertical="top" wrapText="1"/>
    </xf>
    <xf numFmtId="0" fontId="11" fillId="9" borderId="70" xfId="0" applyFont="1" applyFill="1" applyBorder="1" applyAlignment="1">
      <alignment horizontal="center" vertical="top" wrapText="1"/>
    </xf>
    <xf numFmtId="0" fontId="11" fillId="3" borderId="65" xfId="0" applyFont="1" applyFill="1" applyBorder="1" applyAlignment="1">
      <alignment vertical="top" wrapText="1"/>
    </xf>
    <xf numFmtId="166" fontId="11" fillId="3" borderId="2" xfId="0" applyNumberFormat="1" applyFont="1" applyFill="1" applyBorder="1" applyAlignment="1">
      <alignment horizontal="center" vertical="top" wrapText="1"/>
    </xf>
    <xf numFmtId="166" fontId="11" fillId="10" borderId="2" xfId="0" applyNumberFormat="1" applyFont="1" applyFill="1" applyBorder="1" applyAlignment="1">
      <alignment horizontal="center" vertical="top" wrapText="1"/>
    </xf>
    <xf numFmtId="166" fontId="11" fillId="10" borderId="62" xfId="0" applyNumberFormat="1" applyFont="1" applyFill="1" applyBorder="1" applyAlignment="1">
      <alignment horizontal="center" vertical="top" wrapText="1"/>
    </xf>
    <xf numFmtId="0" fontId="11" fillId="3" borderId="12" xfId="0" applyFont="1" applyFill="1" applyBorder="1" applyAlignment="1">
      <alignment horizontal="center" vertical="top"/>
    </xf>
    <xf numFmtId="0" fontId="11" fillId="12" borderId="12" xfId="0" applyFont="1" applyFill="1" applyBorder="1" applyAlignment="1">
      <alignment horizontal="center" vertical="top"/>
    </xf>
    <xf numFmtId="0" fontId="11" fillId="12" borderId="62" xfId="0" applyFont="1" applyFill="1" applyBorder="1" applyAlignment="1">
      <alignment horizontal="center" vertical="top" wrapText="1"/>
    </xf>
    <xf numFmtId="0" fontId="11" fillId="10" borderId="106" xfId="0" applyFont="1" applyFill="1" applyBorder="1" applyAlignment="1">
      <alignment horizontal="left" vertical="top" wrapText="1"/>
    </xf>
    <xf numFmtId="0" fontId="14" fillId="10" borderId="108" xfId="0" applyFont="1" applyFill="1" applyBorder="1" applyAlignment="1">
      <alignment vertical="top" wrapText="1"/>
    </xf>
    <xf numFmtId="0" fontId="11" fillId="10" borderId="42" xfId="0" applyFont="1" applyFill="1" applyBorder="1" applyAlignment="1">
      <alignment horizontal="center" vertical="top" wrapText="1"/>
    </xf>
    <xf numFmtId="0" fontId="11" fillId="10" borderId="46" xfId="0" applyFont="1" applyFill="1" applyBorder="1" applyAlignment="1">
      <alignment horizontal="center" vertical="top" wrapText="1"/>
    </xf>
    <xf numFmtId="0" fontId="20" fillId="0" borderId="40" xfId="0" applyFont="1" applyBorder="1" applyAlignment="1">
      <alignment vertical="top" wrapText="1"/>
    </xf>
    <xf numFmtId="0" fontId="6" fillId="0" borderId="43" xfId="0" applyFont="1" applyBorder="1" applyAlignment="1">
      <alignment horizontal="center" vertical="top"/>
    </xf>
    <xf numFmtId="0" fontId="6" fillId="12" borderId="43" xfId="0" applyFont="1" applyFill="1" applyBorder="1" applyAlignment="1">
      <alignment horizontal="center" vertical="top"/>
    </xf>
    <xf numFmtId="0" fontId="11" fillId="12" borderId="46" xfId="0" applyFont="1" applyFill="1" applyBorder="1" applyAlignment="1">
      <alignment horizontal="center" vertical="top" wrapText="1"/>
    </xf>
    <xf numFmtId="0" fontId="11" fillId="10" borderId="114" xfId="0" applyFont="1" applyFill="1" applyBorder="1" applyAlignment="1">
      <alignment horizontal="left" vertical="top" wrapText="1"/>
    </xf>
    <xf numFmtId="0" fontId="11" fillId="10" borderId="115" xfId="0" applyFont="1" applyFill="1" applyBorder="1" applyAlignment="1">
      <alignment vertical="top" wrapText="1"/>
    </xf>
    <xf numFmtId="0" fontId="11" fillId="10" borderId="52" xfId="0" applyFont="1" applyFill="1" applyBorder="1" applyAlignment="1">
      <alignment horizontal="center" vertical="top" wrapText="1"/>
    </xf>
    <xf numFmtId="0" fontId="11" fillId="10" borderId="53" xfId="0" applyFont="1" applyFill="1" applyBorder="1" applyAlignment="1">
      <alignment horizontal="center" vertical="top" wrapText="1"/>
    </xf>
    <xf numFmtId="0" fontId="11" fillId="0" borderId="40" xfId="0" applyFont="1" applyBorder="1" applyAlignment="1">
      <alignment horizontal="left" vertical="top" wrapText="1"/>
    </xf>
    <xf numFmtId="0" fontId="11" fillId="3" borderId="115" xfId="0" applyFont="1" applyFill="1" applyBorder="1" applyAlignment="1">
      <alignment vertical="top" wrapText="1"/>
    </xf>
    <xf numFmtId="0" fontId="11" fillId="12" borderId="52" xfId="0" applyFont="1" applyFill="1" applyBorder="1" applyAlignment="1">
      <alignment horizontal="center" vertical="top" wrapText="1"/>
    </xf>
    <xf numFmtId="0" fontId="11" fillId="12" borderId="53" xfId="0" applyFont="1" applyFill="1" applyBorder="1" applyAlignment="1">
      <alignment horizontal="center" vertical="top" wrapText="1"/>
    </xf>
    <xf numFmtId="0" fontId="14" fillId="10" borderId="45" xfId="0" applyFont="1" applyFill="1" applyBorder="1" applyAlignment="1">
      <alignment vertical="top" wrapText="1"/>
    </xf>
    <xf numFmtId="0" fontId="21" fillId="0" borderId="40" xfId="0" applyFont="1" applyBorder="1" applyAlignment="1">
      <alignment vertical="top" wrapText="1"/>
    </xf>
    <xf numFmtId="0" fontId="11" fillId="10" borderId="49" xfId="0" applyFont="1" applyFill="1" applyBorder="1" applyAlignment="1">
      <alignment vertical="top" wrapText="1"/>
    </xf>
    <xf numFmtId="0" fontId="21" fillId="3" borderId="71" xfId="0" applyFont="1" applyFill="1" applyBorder="1" applyAlignment="1">
      <alignment vertical="top" wrapText="1"/>
    </xf>
    <xf numFmtId="0" fontId="11" fillId="0" borderId="107" xfId="0" applyFont="1" applyBorder="1" applyAlignment="1">
      <alignment horizontal="center" vertical="top"/>
    </xf>
    <xf numFmtId="0" fontId="6" fillId="12" borderId="107" xfId="0" applyFont="1" applyFill="1" applyBorder="1" applyAlignment="1">
      <alignment horizontal="center" vertical="top"/>
    </xf>
    <xf numFmtId="0" fontId="4" fillId="3" borderId="117" xfId="0" applyFont="1" applyFill="1" applyBorder="1" applyAlignment="1">
      <alignment vertical="top" wrapText="1"/>
    </xf>
    <xf numFmtId="0" fontId="6" fillId="3" borderId="49" xfId="0" applyFont="1" applyFill="1" applyBorder="1" applyAlignment="1">
      <alignment vertical="top" wrapText="1"/>
    </xf>
    <xf numFmtId="0" fontId="21" fillId="0" borderId="71" xfId="0" applyFont="1" applyBorder="1" applyAlignment="1">
      <alignment vertical="top" wrapText="1"/>
    </xf>
    <xf numFmtId="0" fontId="11" fillId="11" borderId="63" xfId="0" applyFont="1" applyFill="1" applyBorder="1" applyAlignment="1">
      <alignment horizontal="left" vertical="top" wrapText="1"/>
    </xf>
    <xf numFmtId="0" fontId="4" fillId="11" borderId="42" xfId="0" applyFont="1" applyFill="1" applyBorder="1" applyAlignment="1">
      <alignment vertical="top" wrapText="1"/>
    </xf>
    <xf numFmtId="0" fontId="11" fillId="11" borderId="43" xfId="0" applyFont="1" applyFill="1" applyBorder="1" applyAlignment="1">
      <alignment vertical="top" wrapText="1"/>
    </xf>
    <xf numFmtId="166" fontId="14" fillId="11" borderId="102" xfId="0" applyNumberFormat="1" applyFont="1" applyFill="1" applyBorder="1" applyAlignment="1">
      <alignment horizontal="center" vertical="top" wrapText="1"/>
    </xf>
    <xf numFmtId="166" fontId="14" fillId="11" borderId="103" xfId="0" applyNumberFormat="1" applyFont="1" applyFill="1" applyBorder="1" applyAlignment="1">
      <alignment horizontal="center" vertical="top" wrapText="1"/>
    </xf>
    <xf numFmtId="0" fontId="11" fillId="12" borderId="50" xfId="0" applyFont="1" applyFill="1" applyBorder="1" applyAlignment="1">
      <alignment vertical="top" wrapText="1"/>
    </xf>
    <xf numFmtId="166" fontId="14" fillId="12" borderId="52" xfId="0" applyNumberFormat="1" applyFont="1" applyFill="1" applyBorder="1" applyAlignment="1">
      <alignment horizontal="center" vertical="top" wrapText="1"/>
    </xf>
    <xf numFmtId="166" fontId="14" fillId="12" borderId="53" xfId="0" applyNumberFormat="1" applyFont="1" applyFill="1" applyBorder="1" applyAlignment="1">
      <alignment horizontal="center" vertical="top" wrapText="1"/>
    </xf>
    <xf numFmtId="0" fontId="5" fillId="13" borderId="42" xfId="0" applyFont="1" applyFill="1" applyBorder="1" applyAlignment="1">
      <alignment vertical="top" wrapText="1"/>
    </xf>
    <xf numFmtId="0" fontId="5" fillId="13" borderId="46" xfId="0" applyFont="1" applyFill="1" applyBorder="1" applyAlignment="1">
      <alignment vertical="top" wrapText="1"/>
    </xf>
    <xf numFmtId="0" fontId="14" fillId="13" borderId="40" xfId="0" applyFont="1" applyFill="1" applyBorder="1" applyAlignment="1">
      <alignment vertical="top" wrapText="1"/>
    </xf>
    <xf numFmtId="0" fontId="5" fillId="13" borderId="68" xfId="0" applyFont="1" applyFill="1" applyBorder="1" applyAlignment="1">
      <alignment horizontal="left" vertical="top" wrapText="1"/>
    </xf>
    <xf numFmtId="0" fontId="5" fillId="13" borderId="53" xfId="0" applyFont="1" applyFill="1" applyBorder="1" applyAlignment="1">
      <alignment vertical="top" wrapText="1"/>
    </xf>
    <xf numFmtId="0" fontId="4" fillId="16" borderId="71" xfId="0" applyFont="1" applyFill="1" applyBorder="1" applyAlignment="1">
      <alignment vertical="top" wrapText="1"/>
    </xf>
    <xf numFmtId="164" fontId="5" fillId="7" borderId="69" xfId="0" applyNumberFormat="1" applyFont="1" applyFill="1" applyBorder="1" applyAlignment="1">
      <alignment horizontal="left" vertical="top" wrapText="1"/>
    </xf>
    <xf numFmtId="49" fontId="4" fillId="7" borderId="64" xfId="0" applyNumberFormat="1" applyFont="1" applyFill="1" applyBorder="1" applyAlignment="1">
      <alignment horizontal="center" vertical="top" wrapText="1"/>
    </xf>
    <xf numFmtId="164" fontId="4" fillId="7" borderId="64" xfId="0" applyNumberFormat="1" applyFont="1" applyFill="1" applyBorder="1" applyAlignment="1">
      <alignment horizontal="center" vertical="top"/>
    </xf>
    <xf numFmtId="164" fontId="4" fillId="7" borderId="70" xfId="0" applyNumberFormat="1" applyFont="1" applyFill="1" applyBorder="1" applyAlignment="1">
      <alignment horizontal="center" vertical="top"/>
    </xf>
    <xf numFmtId="164" fontId="14" fillId="3" borderId="42" xfId="0" applyNumberFormat="1" applyFont="1" applyFill="1" applyBorder="1" applyAlignment="1">
      <alignment horizontal="center" vertical="top"/>
    </xf>
    <xf numFmtId="164" fontId="4" fillId="3" borderId="46" xfId="0" applyNumberFormat="1" applyFont="1" applyFill="1" applyBorder="1" applyAlignment="1">
      <alignment horizontal="center" vertical="top"/>
    </xf>
    <xf numFmtId="0" fontId="20" fillId="3" borderId="40" xfId="0" applyFont="1" applyFill="1" applyBorder="1" applyAlignment="1">
      <alignment horizontal="left" vertical="top" wrapText="1"/>
    </xf>
    <xf numFmtId="164" fontId="21" fillId="3" borderId="51" xfId="0" applyNumberFormat="1" applyFont="1" applyFill="1" applyBorder="1" applyAlignment="1">
      <alignment horizontal="center" vertical="top"/>
    </xf>
    <xf numFmtId="4" fontId="21" fillId="3" borderId="50" xfId="0" applyNumberFormat="1" applyFont="1" applyFill="1" applyBorder="1" applyAlignment="1">
      <alignment horizontal="center" vertical="top"/>
    </xf>
    <xf numFmtId="164" fontId="21" fillId="3" borderId="98" xfId="0" applyNumberFormat="1" applyFont="1" applyFill="1" applyBorder="1" applyAlignment="1">
      <alignment horizontal="center" vertical="top"/>
    </xf>
    <xf numFmtId="164" fontId="11" fillId="3" borderId="42" xfId="0" applyNumberFormat="1" applyFont="1" applyFill="1" applyBorder="1" applyAlignment="1">
      <alignment horizontal="center" vertical="top"/>
    </xf>
    <xf numFmtId="164" fontId="11" fillId="3" borderId="46" xfId="0" applyNumberFormat="1" applyFont="1" applyFill="1" applyBorder="1" applyAlignment="1">
      <alignment horizontal="center" vertical="top"/>
    </xf>
    <xf numFmtId="164" fontId="11" fillId="3" borderId="51" xfId="0" applyNumberFormat="1" applyFont="1" applyFill="1" applyBorder="1" applyAlignment="1">
      <alignment horizontal="center" vertical="top"/>
    </xf>
    <xf numFmtId="164" fontId="11" fillId="3" borderId="88" xfId="0" applyNumberFormat="1" applyFont="1" applyFill="1" applyBorder="1" applyAlignment="1">
      <alignment horizontal="center" vertical="top"/>
    </xf>
    <xf numFmtId="164" fontId="5" fillId="8" borderId="40" xfId="0" applyNumberFormat="1" applyFont="1" applyFill="1" applyBorder="1" applyAlignment="1">
      <alignment horizontal="left" vertical="top" wrapText="1"/>
    </xf>
    <xf numFmtId="49" fontId="6" fillId="8" borderId="42" xfId="0" applyNumberFormat="1" applyFont="1" applyFill="1" applyBorder="1" applyAlignment="1">
      <alignment horizontal="center" vertical="top" wrapText="1"/>
    </xf>
    <xf numFmtId="0" fontId="5" fillId="0" borderId="51" xfId="0" applyFont="1" applyBorder="1" applyAlignment="1">
      <alignment vertical="top" wrapText="1"/>
    </xf>
    <xf numFmtId="49" fontId="4" fillId="0" borderId="51" xfId="0" applyNumberFormat="1" applyFont="1" applyBorder="1" applyAlignment="1">
      <alignment horizontal="center" vertical="top" wrapText="1"/>
    </xf>
    <xf numFmtId="164" fontId="4" fillId="5" borderId="51" xfId="0" applyNumberFormat="1" applyFont="1" applyFill="1" applyBorder="1" applyAlignment="1">
      <alignment horizontal="center" vertical="top"/>
    </xf>
    <xf numFmtId="164" fontId="4" fillId="5" borderId="88" xfId="0" applyNumberFormat="1" applyFont="1" applyFill="1" applyBorder="1" applyAlignment="1">
      <alignment horizontal="center" vertical="top"/>
    </xf>
    <xf numFmtId="49" fontId="6" fillId="7" borderId="64" xfId="0" applyNumberFormat="1" applyFont="1" applyFill="1" applyBorder="1" applyAlignment="1">
      <alignment horizontal="center" vertical="top" wrapText="1"/>
    </xf>
    <xf numFmtId="164" fontId="4" fillId="3" borderId="42" xfId="0" applyNumberFormat="1" applyFont="1" applyFill="1" applyBorder="1" applyAlignment="1">
      <alignment horizontal="center" vertical="top"/>
    </xf>
    <xf numFmtId="3" fontId="6" fillId="3" borderId="66" xfId="0" applyNumberFormat="1" applyFont="1" applyFill="1" applyBorder="1" applyAlignment="1">
      <alignment vertical="top" wrapText="1"/>
    </xf>
    <xf numFmtId="49" fontId="6" fillId="3" borderId="101" xfId="0" applyNumberFormat="1" applyFont="1" applyFill="1" applyBorder="1" applyAlignment="1">
      <alignment horizontal="center" vertical="top"/>
    </xf>
    <xf numFmtId="0" fontId="2" fillId="3" borderId="87" xfId="0" applyFont="1" applyFill="1" applyBorder="1" applyAlignment="1">
      <alignment horizontal="center" vertical="top" wrapText="1"/>
    </xf>
    <xf numFmtId="0" fontId="2" fillId="8" borderId="75" xfId="0" applyFont="1" applyFill="1" applyBorder="1" applyAlignment="1">
      <alignment horizontal="justify" vertical="top" wrapText="1"/>
    </xf>
    <xf numFmtId="164" fontId="5" fillId="8" borderId="40" xfId="0" applyNumberFormat="1" applyFont="1" applyFill="1" applyBorder="1" applyAlignment="1">
      <alignment vertical="top" wrapText="1"/>
    </xf>
    <xf numFmtId="49" fontId="4" fillId="8" borderId="42" xfId="0" applyNumberFormat="1" applyFont="1" applyFill="1" applyBorder="1" applyAlignment="1">
      <alignment horizontal="center" vertical="top" wrapText="1"/>
    </xf>
    <xf numFmtId="164" fontId="14" fillId="8" borderId="42" xfId="0" applyNumberFormat="1" applyFont="1" applyFill="1" applyBorder="1" applyAlignment="1">
      <alignment horizontal="center" vertical="top"/>
    </xf>
    <xf numFmtId="164" fontId="14" fillId="8" borderId="46" xfId="0" applyNumberFormat="1" applyFont="1" applyFill="1" applyBorder="1" applyAlignment="1">
      <alignment horizontal="center" vertical="top"/>
    </xf>
    <xf numFmtId="164" fontId="14" fillId="5" borderId="51" xfId="0" applyNumberFormat="1" applyFont="1" applyFill="1" applyBorder="1" applyAlignment="1">
      <alignment horizontal="center" vertical="top"/>
    </xf>
    <xf numFmtId="164" fontId="14" fillId="5" borderId="88" xfId="0" applyNumberFormat="1" applyFont="1" applyFill="1" applyBorder="1" applyAlignment="1">
      <alignment horizontal="center" vertical="top"/>
    </xf>
    <xf numFmtId="0" fontId="20" fillId="0" borderId="40" xfId="0" applyFont="1" applyBorder="1" applyAlignment="1">
      <alignment horizontal="left" vertical="top" wrapText="1"/>
    </xf>
    <xf numFmtId="0" fontId="5" fillId="3" borderId="44" xfId="0" applyFont="1" applyFill="1" applyBorder="1" applyAlignment="1">
      <alignment vertical="top" wrapText="1"/>
    </xf>
    <xf numFmtId="0" fontId="11" fillId="3" borderId="74" xfId="0" applyFont="1" applyFill="1" applyBorder="1" applyAlignment="1">
      <alignment vertical="top" wrapText="1"/>
    </xf>
    <xf numFmtId="0" fontId="2" fillId="3" borderId="39" xfId="0" applyFont="1" applyFill="1" applyBorder="1" applyAlignment="1">
      <alignment vertical="top" wrapText="1"/>
    </xf>
    <xf numFmtId="0" fontId="11" fillId="3" borderId="73" xfId="0" applyFont="1" applyFill="1" applyBorder="1" applyAlignment="1">
      <alignment vertical="top" wrapText="1"/>
    </xf>
    <xf numFmtId="0" fontId="2" fillId="3" borderId="74" xfId="0" applyFont="1" applyFill="1" applyBorder="1" applyAlignment="1">
      <alignment vertical="top" wrapText="1"/>
    </xf>
    <xf numFmtId="0" fontId="11" fillId="3" borderId="29" xfId="0" applyFont="1" applyFill="1" applyBorder="1" applyAlignment="1">
      <alignment vertical="top" wrapText="1"/>
    </xf>
    <xf numFmtId="164" fontId="4" fillId="3" borderId="43" xfId="0" applyNumberFormat="1" applyFont="1" applyFill="1" applyBorder="1" applyAlignment="1">
      <alignment horizontal="center" vertical="top"/>
    </xf>
    <xf numFmtId="164" fontId="11" fillId="3" borderId="14" xfId="0" applyNumberFormat="1" applyFont="1" applyFill="1" applyBorder="1" applyAlignment="1">
      <alignment horizontal="center" vertical="top"/>
    </xf>
    <xf numFmtId="164" fontId="11" fillId="3" borderId="50" xfId="0" applyNumberFormat="1" applyFont="1" applyFill="1" applyBorder="1" applyAlignment="1">
      <alignment horizontal="center" vertical="top"/>
    </xf>
    <xf numFmtId="164" fontId="11" fillId="3" borderId="43" xfId="0" applyNumberFormat="1" applyFont="1" applyFill="1" applyBorder="1" applyAlignment="1">
      <alignment horizontal="center" vertical="top"/>
    </xf>
    <xf numFmtId="164" fontId="11" fillId="3" borderId="32" xfId="0" applyNumberFormat="1" applyFont="1" applyFill="1" applyBorder="1" applyAlignment="1">
      <alignment horizontal="center" vertical="top"/>
    </xf>
    <xf numFmtId="0" fontId="25" fillId="3" borderId="42" xfId="0" applyFont="1" applyFill="1" applyBorder="1" applyAlignment="1">
      <alignment vertical="top" wrapText="1"/>
    </xf>
    <xf numFmtId="0" fontId="2" fillId="3" borderId="73" xfId="0" applyFont="1" applyFill="1" applyBorder="1" applyAlignment="1">
      <alignment vertical="top" wrapText="1"/>
    </xf>
    <xf numFmtId="0" fontId="2" fillId="3" borderId="13" xfId="0" applyFont="1" applyFill="1" applyBorder="1" applyAlignment="1">
      <alignment vertical="top" wrapText="1"/>
    </xf>
    <xf numFmtId="164" fontId="2" fillId="3" borderId="50" xfId="0" applyNumberFormat="1" applyFont="1" applyFill="1" applyBorder="1" applyAlignment="1">
      <alignment horizontal="center" vertical="top" wrapText="1"/>
    </xf>
    <xf numFmtId="164" fontId="2" fillId="3" borderId="43" xfId="0" applyNumberFormat="1" applyFont="1" applyFill="1" applyBorder="1" applyAlignment="1">
      <alignment horizontal="center" vertical="top" wrapText="1"/>
    </xf>
    <xf numFmtId="164" fontId="2" fillId="3" borderId="36" xfId="0" applyNumberFormat="1" applyFont="1" applyFill="1" applyBorder="1" applyAlignment="1">
      <alignment horizontal="center" vertical="top" wrapText="1"/>
    </xf>
    <xf numFmtId="0" fontId="2" fillId="3" borderId="15" xfId="0" applyFont="1" applyFill="1" applyBorder="1" applyAlignment="1">
      <alignment vertical="top" wrapText="1"/>
    </xf>
    <xf numFmtId="0" fontId="14" fillId="3" borderId="44" xfId="0" applyFont="1" applyFill="1" applyBorder="1" applyAlignment="1">
      <alignment vertical="top" wrapText="1"/>
    </xf>
    <xf numFmtId="0" fontId="6" fillId="3" borderId="74" xfId="0" applyFont="1" applyFill="1" applyBorder="1" applyAlignment="1">
      <alignment vertical="top" wrapText="1"/>
    </xf>
    <xf numFmtId="0" fontId="4" fillId="0" borderId="44" xfId="0" applyFont="1" applyBorder="1" applyAlignment="1">
      <alignment vertical="top" wrapText="1"/>
    </xf>
    <xf numFmtId="0" fontId="21" fillId="0" borderId="74" xfId="0" applyFont="1" applyBorder="1" applyAlignment="1">
      <alignment vertical="top" wrapText="1"/>
    </xf>
    <xf numFmtId="164" fontId="11" fillId="3" borderId="43" xfId="0" applyNumberFormat="1" applyFont="1" applyFill="1" applyBorder="1" applyAlignment="1">
      <alignment horizontal="center" vertical="top" wrapText="1"/>
    </xf>
    <xf numFmtId="164" fontId="11" fillId="0" borderId="10" xfId="0" applyNumberFormat="1" applyFont="1" applyBorder="1" applyAlignment="1">
      <alignment horizontal="center" vertical="top" wrapText="1"/>
    </xf>
    <xf numFmtId="164" fontId="14" fillId="3" borderId="43" xfId="0" applyNumberFormat="1" applyFont="1" applyFill="1" applyBorder="1" applyAlignment="1">
      <alignment horizontal="center" vertical="top" wrapText="1"/>
    </xf>
    <xf numFmtId="164" fontId="14" fillId="0" borderId="43" xfId="0" applyNumberFormat="1" applyFont="1" applyBorder="1" applyAlignment="1">
      <alignment horizontal="center" vertical="top" wrapText="1"/>
    </xf>
    <xf numFmtId="164" fontId="5" fillId="0" borderId="43" xfId="0" applyNumberFormat="1" applyFont="1" applyBorder="1" applyAlignment="1">
      <alignment horizontal="center" vertical="top" wrapText="1"/>
    </xf>
    <xf numFmtId="164" fontId="11" fillId="3" borderId="12" xfId="0" applyNumberFormat="1" applyFont="1" applyFill="1" applyBorder="1" applyAlignment="1">
      <alignment horizontal="center" vertical="top" wrapText="1"/>
    </xf>
    <xf numFmtId="164" fontId="2" fillId="0" borderId="10" xfId="0" applyNumberFormat="1" applyFont="1" applyBorder="1" applyAlignment="1">
      <alignment horizontal="center" vertical="top" wrapText="1"/>
    </xf>
    <xf numFmtId="164" fontId="2" fillId="0" borderId="107" xfId="0" applyNumberFormat="1" applyFont="1" applyBorder="1" applyAlignment="1">
      <alignment horizontal="center" vertical="top" wrapText="1"/>
    </xf>
    <xf numFmtId="0" fontId="2" fillId="3" borderId="65" xfId="0" applyFont="1" applyFill="1" applyBorder="1" applyAlignment="1">
      <alignment vertical="top" wrapText="1"/>
    </xf>
    <xf numFmtId="0" fontId="2" fillId="3" borderId="115" xfId="0" applyFont="1" applyFill="1" applyBorder="1" applyAlignment="1">
      <alignment vertical="top" wrapText="1"/>
    </xf>
    <xf numFmtId="0" fontId="2" fillId="3" borderId="29" xfId="0" applyFont="1" applyFill="1" applyBorder="1" applyAlignment="1">
      <alignment vertical="top" wrapText="1"/>
    </xf>
    <xf numFmtId="164" fontId="2" fillId="3" borderId="12" xfId="0" applyNumberFormat="1" applyFont="1" applyFill="1" applyBorder="1" applyAlignment="1">
      <alignment horizontal="center" vertical="top" wrapText="1"/>
    </xf>
    <xf numFmtId="164" fontId="5" fillId="3" borderId="44" xfId="0" applyNumberFormat="1" applyFont="1" applyFill="1" applyBorder="1" applyAlignment="1">
      <alignment horizontal="center" vertical="top" wrapText="1"/>
    </xf>
    <xf numFmtId="164" fontId="11" fillId="0" borderId="74" xfId="0" applyNumberFormat="1" applyFont="1" applyBorder="1" applyAlignment="1">
      <alignment horizontal="center" vertical="top" wrapText="1"/>
    </xf>
    <xf numFmtId="0" fontId="17" fillId="7" borderId="42" xfId="0" applyFont="1" applyFill="1" applyBorder="1" applyAlignment="1">
      <alignment horizontal="center" vertical="top" wrapText="1"/>
    </xf>
    <xf numFmtId="0" fontId="2" fillId="7" borderId="67" xfId="0" applyFont="1" applyFill="1" applyBorder="1" applyAlignment="1">
      <alignment horizontal="center" vertical="top"/>
    </xf>
    <xf numFmtId="0" fontId="2" fillId="8" borderId="8" xfId="0" applyFont="1" applyFill="1" applyBorder="1" applyAlignment="1">
      <alignment horizontal="center" vertical="top"/>
    </xf>
    <xf numFmtId="0" fontId="1" fillId="0" borderId="8" xfId="0" applyFont="1" applyBorder="1"/>
    <xf numFmtId="0" fontId="1" fillId="0" borderId="29" xfId="0" applyFont="1" applyBorder="1"/>
    <xf numFmtId="0" fontId="9" fillId="2" borderId="69" xfId="0" applyFont="1" applyFill="1" applyBorder="1" applyAlignment="1">
      <alignment horizontal="center" vertical="center" wrapText="1"/>
    </xf>
    <xf numFmtId="0" fontId="9" fillId="2" borderId="64" xfId="0" applyFont="1" applyFill="1" applyBorder="1" applyAlignment="1">
      <alignment horizontal="center" vertical="center" wrapText="1"/>
    </xf>
    <xf numFmtId="0" fontId="9" fillId="2" borderId="70" xfId="0" applyFont="1" applyFill="1" applyBorder="1" applyAlignment="1">
      <alignment horizontal="center" vertical="center" wrapText="1"/>
    </xf>
    <xf numFmtId="0" fontId="27" fillId="2" borderId="69" xfId="0" applyFont="1" applyFill="1" applyBorder="1" applyAlignment="1">
      <alignment horizontal="center" vertical="center" wrapText="1"/>
    </xf>
    <xf numFmtId="0" fontId="27" fillId="2" borderId="64" xfId="0" applyFont="1" applyFill="1" applyBorder="1" applyAlignment="1">
      <alignment horizontal="center" vertical="center" wrapText="1"/>
    </xf>
    <xf numFmtId="0" fontId="27" fillId="2" borderId="54" xfId="0" applyFont="1" applyFill="1" applyBorder="1" applyAlignment="1">
      <alignment horizontal="center" vertical="center" wrapText="1"/>
    </xf>
    <xf numFmtId="0" fontId="27" fillId="2" borderId="70" xfId="0" applyFont="1" applyFill="1" applyBorder="1" applyAlignment="1">
      <alignment horizontal="center" vertical="center" wrapText="1"/>
    </xf>
    <xf numFmtId="164" fontId="11" fillId="3" borderId="3" xfId="1" applyNumberFormat="1" applyFont="1" applyFill="1" applyBorder="1" applyAlignment="1">
      <alignment horizontal="center" vertical="top"/>
    </xf>
    <xf numFmtId="166" fontId="11" fillId="3" borderId="3" xfId="1" applyNumberFormat="1" applyFont="1" applyFill="1" applyBorder="1" applyAlignment="1">
      <alignment horizontal="center" vertical="top"/>
    </xf>
    <xf numFmtId="166" fontId="11" fillId="3" borderId="89" xfId="1" applyNumberFormat="1" applyFont="1" applyFill="1" applyBorder="1" applyAlignment="1">
      <alignment horizontal="center" vertical="top"/>
    </xf>
    <xf numFmtId="0" fontId="1" fillId="0" borderId="86" xfId="0" applyFont="1" applyBorder="1"/>
    <xf numFmtId="0" fontId="1" fillId="0" borderId="3" xfId="0" applyFont="1" applyBorder="1"/>
    <xf numFmtId="0" fontId="1" fillId="0" borderId="89" xfId="0" applyFont="1" applyBorder="1"/>
    <xf numFmtId="0" fontId="6" fillId="3" borderId="6" xfId="0" applyFont="1" applyFill="1" applyBorder="1" applyAlignment="1">
      <alignment vertical="top" wrapText="1"/>
    </xf>
    <xf numFmtId="164" fontId="11" fillId="3" borderId="6" xfId="1" applyNumberFormat="1" applyFont="1" applyFill="1" applyBorder="1" applyAlignment="1">
      <alignment horizontal="center" vertical="top"/>
    </xf>
    <xf numFmtId="166" fontId="11" fillId="3" borderId="6" xfId="1" applyNumberFormat="1" applyFont="1" applyFill="1" applyBorder="1" applyAlignment="1">
      <alignment horizontal="center" vertical="top"/>
    </xf>
    <xf numFmtId="166" fontId="11" fillId="3" borderId="81" xfId="1" applyNumberFormat="1" applyFont="1" applyFill="1" applyBorder="1" applyAlignment="1">
      <alignment horizontal="center" vertical="top"/>
    </xf>
    <xf numFmtId="0" fontId="1" fillId="0" borderId="80" xfId="0" applyFont="1" applyBorder="1"/>
    <xf numFmtId="0" fontId="1" fillId="0" borderId="6" xfId="0" applyFont="1" applyBorder="1"/>
    <xf numFmtId="0" fontId="1" fillId="0" borderId="81" xfId="0" applyFont="1" applyBorder="1"/>
    <xf numFmtId="164" fontId="15" fillId="5" borderId="1" xfId="0" applyNumberFormat="1" applyFont="1" applyFill="1" applyBorder="1" applyAlignment="1">
      <alignment horizontal="center" vertical="top"/>
    </xf>
    <xf numFmtId="164" fontId="19" fillId="3" borderId="2" xfId="0" applyNumberFormat="1" applyFont="1" applyFill="1" applyBorder="1" applyAlignment="1">
      <alignment horizontal="center" vertical="top" wrapText="1"/>
    </xf>
    <xf numFmtId="0" fontId="2" fillId="3" borderId="10" xfId="0" applyFont="1" applyFill="1" applyBorder="1" applyAlignment="1">
      <alignment horizontal="left" vertical="top" wrapText="1"/>
    </xf>
    <xf numFmtId="166" fontId="11" fillId="3" borderId="52" xfId="1" applyNumberFormat="1" applyFont="1" applyFill="1" applyBorder="1" applyAlignment="1">
      <alignment horizontal="center" vertical="top"/>
    </xf>
    <xf numFmtId="0" fontId="6" fillId="3" borderId="37" xfId="0" applyFont="1" applyFill="1" applyBorder="1" applyAlignment="1">
      <alignment vertical="top" wrapText="1"/>
    </xf>
    <xf numFmtId="0" fontId="4" fillId="3" borderId="49" xfId="0" applyFont="1" applyFill="1" applyBorder="1" applyAlignment="1">
      <alignment vertical="top" wrapText="1"/>
    </xf>
    <xf numFmtId="0" fontId="20" fillId="3" borderId="76" xfId="0" applyFont="1" applyFill="1" applyBorder="1" applyAlignment="1">
      <alignment vertical="top" wrapText="1"/>
    </xf>
    <xf numFmtId="0" fontId="11" fillId="3" borderId="14" xfId="0" applyFont="1" applyFill="1" applyBorder="1" applyAlignment="1">
      <alignment horizontal="center" vertical="top" wrapText="1"/>
    </xf>
    <xf numFmtId="0" fontId="11" fillId="3" borderId="75" xfId="0" applyFont="1" applyFill="1" applyBorder="1" applyAlignment="1">
      <alignment vertical="top" wrapText="1"/>
    </xf>
    <xf numFmtId="0" fontId="28" fillId="3" borderId="56" xfId="0" applyFont="1" applyFill="1" applyBorder="1" applyAlignment="1">
      <alignment horizontal="center" vertical="top" wrapText="1"/>
    </xf>
    <xf numFmtId="0" fontId="15" fillId="8" borderId="1" xfId="0" applyFont="1" applyFill="1" applyBorder="1" applyAlignment="1">
      <alignment vertical="top" wrapText="1"/>
    </xf>
    <xf numFmtId="0" fontId="15" fillId="0" borderId="4" xfId="0" applyFont="1" applyBorder="1" applyAlignment="1">
      <alignment vertical="top" wrapText="1"/>
    </xf>
    <xf numFmtId="164" fontId="14" fillId="8" borderId="4" xfId="0" applyNumberFormat="1" applyFont="1" applyFill="1" applyBorder="1" applyAlignment="1">
      <alignment horizontal="center" vertical="top" wrapText="1"/>
    </xf>
    <xf numFmtId="0" fontId="21" fillId="8" borderId="76" xfId="0" applyFont="1" applyFill="1" applyBorder="1" applyAlignment="1">
      <alignment vertical="top" wrapText="1"/>
    </xf>
    <xf numFmtId="0" fontId="31" fillId="8" borderId="47" xfId="0" applyFont="1" applyFill="1" applyBorder="1" applyAlignment="1">
      <alignment horizontal="center" vertical="top" wrapText="1"/>
    </xf>
    <xf numFmtId="0" fontId="26" fillId="0" borderId="6" xfId="0" applyFont="1" applyBorder="1" applyAlignment="1">
      <alignment vertical="top" wrapText="1"/>
    </xf>
    <xf numFmtId="164" fontId="32" fillId="3" borderId="118" xfId="0" applyNumberFormat="1" applyFont="1" applyFill="1" applyBorder="1" applyAlignment="1">
      <alignment horizontal="center" vertical="top" wrapText="1"/>
    </xf>
    <xf numFmtId="3" fontId="6" fillId="3" borderId="80" xfId="0" applyNumberFormat="1" applyFont="1" applyFill="1" applyBorder="1" applyAlignment="1">
      <alignment vertical="top" wrapText="1"/>
    </xf>
    <xf numFmtId="0" fontId="21" fillId="3" borderId="6" xfId="0" applyFont="1" applyFill="1" applyBorder="1" applyAlignment="1">
      <alignment horizontal="center" vertical="top" wrapText="1"/>
    </xf>
    <xf numFmtId="0" fontId="26" fillId="3" borderId="2" xfId="0" applyFont="1" applyFill="1" applyBorder="1" applyAlignment="1">
      <alignment horizontal="center" vertical="top" wrapText="1"/>
    </xf>
    <xf numFmtId="0" fontId="21" fillId="3" borderId="2" xfId="0" applyFont="1" applyFill="1" applyBorder="1" applyAlignment="1">
      <alignment horizontal="center" vertical="top" wrapText="1"/>
    </xf>
    <xf numFmtId="0" fontId="21" fillId="3" borderId="32" xfId="0" applyFont="1" applyFill="1" applyBorder="1" applyAlignment="1">
      <alignment horizontal="center" vertical="top"/>
    </xf>
    <xf numFmtId="164" fontId="21" fillId="3" borderId="32" xfId="0" applyNumberFormat="1" applyFont="1" applyFill="1" applyBorder="1" applyAlignment="1">
      <alignment horizontal="center" vertical="top"/>
    </xf>
    <xf numFmtId="164" fontId="21" fillId="3" borderId="118" xfId="0" applyNumberFormat="1" applyFont="1" applyFill="1" applyBorder="1" applyAlignment="1">
      <alignment horizontal="center" vertical="top"/>
    </xf>
    <xf numFmtId="0" fontId="6" fillId="3" borderId="1" xfId="0" applyFont="1" applyFill="1" applyBorder="1" applyAlignment="1">
      <alignment horizontal="left" vertical="top" wrapText="1"/>
    </xf>
    <xf numFmtId="0" fontId="6" fillId="3" borderId="25" xfId="0" applyFont="1" applyFill="1" applyBorder="1" applyAlignment="1">
      <alignment horizontal="left" vertical="top" wrapText="1"/>
    </xf>
    <xf numFmtId="0" fontId="20" fillId="3" borderId="1" xfId="0" applyFont="1" applyFill="1" applyBorder="1" applyAlignment="1">
      <alignment horizontal="left" vertical="top" wrapText="1"/>
    </xf>
    <xf numFmtId="0" fontId="20" fillId="3" borderId="52" xfId="0" applyFont="1" applyFill="1" applyBorder="1" applyAlignment="1">
      <alignment horizontal="left" vertical="top" wrapText="1"/>
    </xf>
    <xf numFmtId="3" fontId="2" fillId="3" borderId="76" xfId="0" applyNumberFormat="1" applyFont="1" applyFill="1" applyBorder="1" applyAlignment="1">
      <alignment horizontal="left" vertical="top" wrapText="1"/>
    </xf>
    <xf numFmtId="0" fontId="11" fillId="3" borderId="77" xfId="0" applyFont="1" applyFill="1" applyBorder="1" applyAlignment="1">
      <alignment vertical="top" wrapText="1"/>
    </xf>
    <xf numFmtId="164" fontId="11" fillId="3" borderId="78" xfId="0" applyNumberFormat="1" applyFont="1" applyFill="1" applyBorder="1" applyAlignment="1">
      <alignment horizontal="center" vertical="top" wrapText="1"/>
    </xf>
    <xf numFmtId="0" fontId="6" fillId="3" borderId="75" xfId="0" applyFont="1" applyFill="1" applyBorder="1" applyAlignment="1">
      <alignment vertical="top" wrapText="1"/>
    </xf>
    <xf numFmtId="0" fontId="6" fillId="3" borderId="40" xfId="0" applyFont="1" applyFill="1" applyBorder="1" applyAlignment="1">
      <alignment vertical="top" wrapText="1"/>
    </xf>
    <xf numFmtId="0" fontId="6" fillId="3" borderId="71" xfId="0" applyFont="1" applyFill="1" applyBorder="1" applyAlignment="1">
      <alignment vertical="top" wrapText="1"/>
    </xf>
    <xf numFmtId="164" fontId="14" fillId="3" borderId="53" xfId="0" applyNumberFormat="1" applyFont="1" applyFill="1" applyBorder="1" applyAlignment="1">
      <alignment horizontal="center" vertical="top"/>
    </xf>
    <xf numFmtId="164" fontId="4" fillId="3" borderId="53" xfId="0" applyNumberFormat="1" applyFont="1" applyFill="1" applyBorder="1" applyAlignment="1">
      <alignment horizontal="center" vertical="top" wrapText="1"/>
    </xf>
    <xf numFmtId="0" fontId="11" fillId="0" borderId="8" xfId="0" applyFont="1" applyBorder="1" applyAlignment="1">
      <alignment vertical="top" wrapText="1"/>
    </xf>
    <xf numFmtId="0" fontId="1" fillId="0" borderId="0" xfId="0" applyFont="1" applyAlignment="1">
      <alignment vertical="center"/>
    </xf>
    <xf numFmtId="0" fontId="20" fillId="3" borderId="6" xfId="0" applyFont="1" applyFill="1" applyBorder="1" applyAlignment="1">
      <alignment vertical="top" wrapText="1"/>
    </xf>
    <xf numFmtId="166" fontId="21" fillId="3" borderId="32" xfId="0" applyNumberFormat="1" applyFont="1" applyFill="1" applyBorder="1" applyAlignment="1">
      <alignment horizontal="center" vertical="top"/>
    </xf>
    <xf numFmtId="166" fontId="21" fillId="3" borderId="118" xfId="0" applyNumberFormat="1" applyFont="1" applyFill="1" applyBorder="1" applyAlignment="1">
      <alignment horizontal="center" vertical="top"/>
    </xf>
    <xf numFmtId="0" fontId="21" fillId="3" borderId="7" xfId="0" applyFont="1" applyFill="1" applyBorder="1" applyAlignment="1">
      <alignment horizontal="center" vertical="top" wrapText="1"/>
    </xf>
    <xf numFmtId="0" fontId="21" fillId="3" borderId="32" xfId="0" applyFont="1" applyFill="1" applyBorder="1" applyAlignment="1">
      <alignment horizontal="center" vertical="top" wrapText="1"/>
    </xf>
    <xf numFmtId="0" fontId="17" fillId="3" borderId="14" xfId="0" applyFont="1" applyFill="1" applyBorder="1" applyAlignment="1">
      <alignment horizontal="center" vertical="top"/>
    </xf>
    <xf numFmtId="0" fontId="19" fillId="3" borderId="11" xfId="0" applyFont="1" applyFill="1" applyBorder="1" applyAlignment="1">
      <alignment vertical="top" wrapText="1"/>
    </xf>
    <xf numFmtId="0" fontId="25" fillId="3" borderId="41" xfId="0" applyFont="1" applyFill="1" applyBorder="1" applyAlignment="1">
      <alignment vertical="top" wrapText="1"/>
    </xf>
    <xf numFmtId="0" fontId="6" fillId="3" borderId="7" xfId="0" applyFont="1" applyFill="1" applyBorder="1" applyAlignment="1">
      <alignment vertical="top" wrapText="1"/>
    </xf>
    <xf numFmtId="0" fontId="30" fillId="3" borderId="25" xfId="0" applyFont="1" applyFill="1" applyBorder="1" applyAlignment="1">
      <alignment horizontal="center" vertical="top"/>
    </xf>
    <xf numFmtId="0" fontId="17" fillId="3" borderId="25" xfId="0" applyFont="1" applyFill="1" applyBorder="1" applyAlignment="1">
      <alignment horizontal="center" vertical="top"/>
    </xf>
    <xf numFmtId="0" fontId="22" fillId="3" borderId="71" xfId="0" applyFont="1" applyFill="1" applyBorder="1" applyAlignment="1">
      <alignment vertical="top" wrapText="1"/>
    </xf>
    <xf numFmtId="0" fontId="1" fillId="3" borderId="52" xfId="0" applyFont="1" applyFill="1" applyBorder="1"/>
    <xf numFmtId="0" fontId="22" fillId="3" borderId="52" xfId="0" applyFont="1" applyFill="1" applyBorder="1" applyAlignment="1">
      <alignment horizontal="center" vertical="top"/>
    </xf>
    <xf numFmtId="164" fontId="5" fillId="3" borderId="62" xfId="0" applyNumberFormat="1" applyFont="1" applyFill="1" applyBorder="1" applyAlignment="1">
      <alignment horizontal="center" vertical="top" wrapText="1"/>
    </xf>
    <xf numFmtId="0" fontId="5" fillId="8" borderId="75" xfId="0" applyFont="1" applyFill="1" applyBorder="1" applyAlignment="1">
      <alignment horizontal="left" vertical="top" wrapText="1"/>
    </xf>
    <xf numFmtId="0" fontId="15" fillId="0" borderId="3" xfId="0" applyFont="1" applyBorder="1" applyAlignment="1">
      <alignment vertical="top" wrapText="1"/>
    </xf>
    <xf numFmtId="0" fontId="17" fillId="3" borderId="41" xfId="0" applyFont="1" applyFill="1" applyBorder="1" applyAlignment="1">
      <alignment horizontal="center" vertical="top" wrapText="1"/>
    </xf>
    <xf numFmtId="0" fontId="17" fillId="3" borderId="3" xfId="0" applyFont="1" applyFill="1" applyBorder="1" applyAlignment="1">
      <alignment horizontal="center" vertical="top" wrapText="1"/>
    </xf>
    <xf numFmtId="0" fontId="17" fillId="3" borderId="51" xfId="0" applyFont="1" applyFill="1" applyBorder="1" applyAlignment="1">
      <alignment horizontal="center" vertical="top" wrapText="1"/>
    </xf>
    <xf numFmtId="0" fontId="2" fillId="0" borderId="66" xfId="0" applyFont="1" applyBorder="1" applyAlignment="1">
      <alignment horizontal="center" vertical="top" wrapText="1"/>
    </xf>
    <xf numFmtId="0" fontId="2" fillId="0" borderId="86" xfId="0" applyFont="1" applyBorder="1" applyAlignment="1">
      <alignment horizontal="center" vertical="top" wrapText="1"/>
    </xf>
    <xf numFmtId="0" fontId="2" fillId="0" borderId="68" xfId="0" applyFont="1" applyBorder="1" applyAlignment="1">
      <alignment horizontal="center" vertical="top" wrapText="1"/>
    </xf>
    <xf numFmtId="0" fontId="2" fillId="0" borderId="66" xfId="0" applyFont="1" applyBorder="1" applyAlignment="1">
      <alignment horizontal="left" vertical="top" wrapText="1"/>
    </xf>
    <xf numFmtId="0" fontId="2" fillId="0" borderId="68" xfId="0" applyFont="1" applyBorder="1" applyAlignment="1">
      <alignment horizontal="left" vertical="top" wrapText="1"/>
    </xf>
    <xf numFmtId="0" fontId="11" fillId="3" borderId="57" xfId="0" applyFont="1" applyFill="1" applyBorder="1" applyAlignment="1">
      <alignment horizontal="left" vertical="top" wrapText="1"/>
    </xf>
    <xf numFmtId="0" fontId="11" fillId="3" borderId="59" xfId="0" applyFont="1" applyFill="1" applyBorder="1" applyAlignment="1">
      <alignment horizontal="left" vertical="top" wrapText="1"/>
    </xf>
    <xf numFmtId="0" fontId="6" fillId="3" borderId="41" xfId="0" applyFont="1" applyFill="1" applyBorder="1" applyAlignment="1">
      <alignment horizontal="center" vertical="top" wrapText="1"/>
    </xf>
    <xf numFmtId="0" fontId="0" fillId="0" borderId="51" xfId="0" applyBorder="1" applyAlignment="1">
      <alignment horizontal="center" vertical="top" wrapText="1"/>
    </xf>
    <xf numFmtId="0" fontId="5" fillId="3" borderId="79" xfId="0" applyFont="1" applyFill="1" applyBorder="1" applyAlignment="1">
      <alignment horizontal="center" vertical="top" wrapText="1"/>
    </xf>
    <xf numFmtId="0" fontId="5" fillId="3" borderId="68" xfId="0" applyFont="1" applyFill="1" applyBorder="1" applyAlignment="1">
      <alignment horizontal="center" vertical="top" wrapText="1"/>
    </xf>
    <xf numFmtId="0" fontId="6" fillId="3" borderId="72" xfId="0" applyFont="1" applyFill="1" applyBorder="1" applyAlignment="1">
      <alignment horizontal="center" vertical="top" wrapText="1"/>
    </xf>
    <xf numFmtId="0" fontId="6" fillId="3" borderId="15" xfId="0" applyFont="1" applyFill="1" applyBorder="1" applyAlignment="1">
      <alignment horizontal="center" vertical="top" wrapText="1"/>
    </xf>
    <xf numFmtId="0" fontId="0" fillId="0" borderId="3" xfId="0" applyBorder="1" applyAlignment="1">
      <alignment horizontal="center" vertical="top" wrapText="1"/>
    </xf>
    <xf numFmtId="0" fontId="11" fillId="3" borderId="58" xfId="0" applyFont="1" applyFill="1" applyBorder="1" applyAlignment="1">
      <alignment horizontal="left" vertical="top" wrapText="1"/>
    </xf>
    <xf numFmtId="0" fontId="2" fillId="3" borderId="102" xfId="0" applyFont="1" applyFill="1" applyBorder="1" applyAlignment="1">
      <alignment horizontal="center" vertical="top" wrapText="1"/>
    </xf>
    <xf numFmtId="0" fontId="2" fillId="3" borderId="17" xfId="0" applyFont="1" applyFill="1" applyBorder="1" applyAlignment="1">
      <alignment horizontal="center" vertical="top" wrapText="1"/>
    </xf>
    <xf numFmtId="0" fontId="2" fillId="3" borderId="18" xfId="0" applyFont="1" applyFill="1" applyBorder="1" applyAlignment="1">
      <alignment horizontal="center" vertical="top" wrapText="1"/>
    </xf>
    <xf numFmtId="0" fontId="2" fillId="3" borderId="66" xfId="0" applyFont="1" applyFill="1" applyBorder="1" applyAlignment="1">
      <alignment horizontal="left" vertical="top" wrapText="1"/>
    </xf>
    <xf numFmtId="0" fontId="2" fillId="3" borderId="86" xfId="0" applyFont="1" applyFill="1" applyBorder="1" applyAlignment="1">
      <alignment horizontal="left" vertical="top" wrapText="1"/>
    </xf>
    <xf numFmtId="0" fontId="2" fillId="3" borderId="59" xfId="0" applyFont="1" applyFill="1" applyBorder="1" applyAlignment="1">
      <alignment horizontal="left" vertical="top" wrapText="1"/>
    </xf>
    <xf numFmtId="0" fontId="2" fillId="3" borderId="101" xfId="0" applyFont="1" applyFill="1" applyBorder="1" applyAlignment="1">
      <alignment horizontal="center" vertical="top" wrapText="1"/>
    </xf>
    <xf numFmtId="0" fontId="2" fillId="3" borderId="36" xfId="0" applyFont="1" applyFill="1" applyBorder="1" applyAlignment="1">
      <alignment horizontal="center" vertical="top" wrapText="1"/>
    </xf>
    <xf numFmtId="0" fontId="2" fillId="3" borderId="50" xfId="0" applyFont="1" applyFill="1" applyBorder="1" applyAlignment="1">
      <alignment horizontal="center" vertical="top" wrapText="1"/>
    </xf>
    <xf numFmtId="0" fontId="2" fillId="3" borderId="68" xfId="0" applyFont="1" applyFill="1" applyBorder="1" applyAlignment="1">
      <alignment horizontal="left" vertical="top" wrapText="1"/>
    </xf>
    <xf numFmtId="0" fontId="2" fillId="3" borderId="41"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51" xfId="0" applyFont="1" applyFill="1" applyBorder="1" applyAlignment="1">
      <alignment horizontal="center" vertical="top" wrapText="1"/>
    </xf>
    <xf numFmtId="0" fontId="2" fillId="3" borderId="58" xfId="0" applyFont="1" applyFill="1" applyBorder="1" applyAlignment="1">
      <alignment horizontal="left" vertical="top" wrapText="1"/>
    </xf>
    <xf numFmtId="0" fontId="17" fillId="3" borderId="101" xfId="0" applyFont="1" applyFill="1" applyBorder="1" applyAlignment="1">
      <alignment horizontal="center" vertical="top" wrapText="1"/>
    </xf>
    <xf numFmtId="0" fontId="17" fillId="3" borderId="50" xfId="0" applyFont="1" applyFill="1" applyBorder="1" applyAlignment="1">
      <alignment horizontal="center" vertical="top" wrapText="1"/>
    </xf>
    <xf numFmtId="0" fontId="5" fillId="3" borderId="79" xfId="0" applyFont="1" applyFill="1" applyBorder="1" applyAlignment="1">
      <alignment horizontal="left" vertical="top" wrapText="1"/>
    </xf>
    <xf numFmtId="0" fontId="5" fillId="3" borderId="68" xfId="0" applyFont="1" applyFill="1" applyBorder="1" applyAlignment="1">
      <alignment horizontal="left" vertical="top" wrapText="1"/>
    </xf>
    <xf numFmtId="0" fontId="6" fillId="3" borderId="51" xfId="0" applyFont="1" applyFill="1" applyBorder="1" applyAlignment="1">
      <alignment horizontal="center" vertical="top" wrapText="1"/>
    </xf>
    <xf numFmtId="0" fontId="17" fillId="0" borderId="11" xfId="0" applyFont="1" applyBorder="1" applyAlignment="1">
      <alignment horizontal="center" vertical="top" wrapText="1"/>
    </xf>
    <xf numFmtId="0" fontId="17" fillId="0" borderId="49" xfId="0" applyFont="1" applyBorder="1" applyAlignment="1">
      <alignment horizontal="center" vertical="top" wrapText="1"/>
    </xf>
    <xf numFmtId="0" fontId="17" fillId="3" borderId="11" xfId="0" applyFont="1" applyFill="1" applyBorder="1" applyAlignment="1">
      <alignment horizontal="center" vertical="top" wrapText="1"/>
    </xf>
    <xf numFmtId="0" fontId="17" fillId="3" borderId="49" xfId="0" applyFont="1" applyFill="1" applyBorder="1" applyAlignment="1">
      <alignment horizontal="center" vertical="top" wrapText="1"/>
    </xf>
    <xf numFmtId="0" fontId="2" fillId="0" borderId="79" xfId="0" applyFont="1" applyBorder="1" applyAlignment="1">
      <alignment horizontal="left" vertical="top" wrapText="1"/>
    </xf>
    <xf numFmtId="0" fontId="2" fillId="0" borderId="86" xfId="0" applyFont="1" applyBorder="1" applyAlignment="1">
      <alignment horizontal="left" vertical="top" wrapText="1"/>
    </xf>
    <xf numFmtId="0" fontId="2" fillId="0" borderId="75" xfId="0" applyFont="1" applyBorder="1" applyAlignment="1">
      <alignment horizontal="left" vertical="top" wrapText="1"/>
    </xf>
    <xf numFmtId="0" fontId="2" fillId="3" borderId="79" xfId="0" applyFont="1" applyFill="1" applyBorder="1" applyAlignment="1">
      <alignment horizontal="center" vertical="top" wrapText="1"/>
    </xf>
    <xf numFmtId="0" fontId="2" fillId="3" borderId="86" xfId="0" applyFont="1" applyFill="1" applyBorder="1" applyAlignment="1">
      <alignment horizontal="center" vertical="top" wrapText="1"/>
    </xf>
    <xf numFmtId="0" fontId="2" fillId="3" borderId="68" xfId="0" applyFont="1" applyFill="1" applyBorder="1" applyAlignment="1">
      <alignment horizontal="center" vertical="top" wrapText="1"/>
    </xf>
    <xf numFmtId="0" fontId="11" fillId="0" borderId="42" xfId="0" applyFont="1" applyBorder="1" applyAlignment="1">
      <alignment horizontal="center" vertical="top" wrapText="1"/>
    </xf>
    <xf numFmtId="0" fontId="11" fillId="0" borderId="1" xfId="0" applyFont="1" applyBorder="1" applyAlignment="1">
      <alignment horizontal="center" vertical="top" wrapText="1"/>
    </xf>
    <xf numFmtId="0" fontId="11" fillId="0" borderId="52" xfId="0" applyFont="1" applyBorder="1" applyAlignment="1">
      <alignment horizontal="center" vertical="top" wrapText="1"/>
    </xf>
    <xf numFmtId="0" fontId="4" fillId="3" borderId="79" xfId="0" applyFont="1" applyFill="1" applyBorder="1" applyAlignment="1">
      <alignment horizontal="center" vertical="top" wrapText="1"/>
    </xf>
    <xf numFmtId="0" fontId="4" fillId="3" borderId="86" xfId="0" applyFont="1" applyFill="1" applyBorder="1" applyAlignment="1">
      <alignment horizontal="center" vertical="top" wrapText="1"/>
    </xf>
    <xf numFmtId="0" fontId="6" fillId="3" borderId="91" xfId="0" applyFont="1" applyFill="1" applyBorder="1" applyAlignment="1">
      <alignment horizontal="left" vertical="top" wrapText="1"/>
    </xf>
    <xf numFmtId="0" fontId="6" fillId="3" borderId="68" xfId="0" applyFont="1" applyFill="1" applyBorder="1" applyAlignment="1">
      <alignment horizontal="left" vertical="top" wrapText="1"/>
    </xf>
    <xf numFmtId="0" fontId="2" fillId="3" borderId="57" xfId="0" applyFont="1" applyFill="1" applyBorder="1" applyAlignment="1">
      <alignment horizontal="left" vertical="top" wrapText="1"/>
    </xf>
    <xf numFmtId="0" fontId="17" fillId="3" borderId="25" xfId="0" applyFont="1" applyFill="1" applyBorder="1" applyAlignment="1">
      <alignment horizontal="center" vertical="top" wrapText="1"/>
    </xf>
    <xf numFmtId="0" fontId="17" fillId="3" borderId="31" xfId="0" applyFont="1" applyFill="1" applyBorder="1" applyAlignment="1">
      <alignment horizontal="center" vertical="top" wrapText="1"/>
    </xf>
    <xf numFmtId="0" fontId="17" fillId="3" borderId="119" xfId="0" applyFont="1" applyFill="1" applyBorder="1" applyAlignment="1">
      <alignment horizontal="center" vertical="top" wrapText="1"/>
    </xf>
    <xf numFmtId="0" fontId="17" fillId="3" borderId="120" xfId="0" applyFont="1" applyFill="1" applyBorder="1" applyAlignment="1">
      <alignment horizontal="center" vertical="top" wrapText="1"/>
    </xf>
    <xf numFmtId="0" fontId="11" fillId="12" borderId="79" xfId="0" applyFont="1" applyFill="1" applyBorder="1" applyAlignment="1">
      <alignment horizontal="left" vertical="top" wrapText="1"/>
    </xf>
    <xf numFmtId="0" fontId="11" fillId="12" borderId="86" xfId="0" applyFont="1" applyFill="1" applyBorder="1" applyAlignment="1">
      <alignment horizontal="left" vertical="top" wrapText="1"/>
    </xf>
    <xf numFmtId="0" fontId="11" fillId="12" borderId="68" xfId="0" applyFont="1" applyFill="1" applyBorder="1" applyAlignment="1">
      <alignment horizontal="left" vertical="top" wrapText="1"/>
    </xf>
    <xf numFmtId="0" fontId="2" fillId="0" borderId="121" xfId="0" applyFont="1" applyBorder="1" applyAlignment="1">
      <alignment horizontal="left" vertical="top" wrapText="1"/>
    </xf>
    <xf numFmtId="164" fontId="2" fillId="0" borderId="79" xfId="0" applyNumberFormat="1" applyFont="1" applyBorder="1" applyAlignment="1">
      <alignment horizontal="left" vertical="top" wrapText="1"/>
    </xf>
    <xf numFmtId="164" fontId="2" fillId="0" borderId="86" xfId="0" applyNumberFormat="1" applyFont="1" applyBorder="1" applyAlignment="1">
      <alignment horizontal="left" vertical="top" wrapText="1"/>
    </xf>
    <xf numFmtId="164" fontId="2" fillId="0" borderId="75" xfId="0" applyNumberFormat="1" applyFont="1" applyBorder="1" applyAlignment="1">
      <alignment horizontal="left" vertical="top" wrapText="1"/>
    </xf>
    <xf numFmtId="0" fontId="2" fillId="3" borderId="40" xfId="0" applyFont="1" applyFill="1" applyBorder="1" applyAlignment="1">
      <alignment horizontal="left" vertical="top" wrapText="1"/>
    </xf>
    <xf numFmtId="0" fontId="2" fillId="3" borderId="76" xfId="0" applyFont="1" applyFill="1" applyBorder="1" applyAlignment="1">
      <alignment horizontal="left" vertical="top" wrapText="1"/>
    </xf>
    <xf numFmtId="0" fontId="2" fillId="3" borderId="71" xfId="0" applyFont="1" applyFill="1" applyBorder="1" applyAlignment="1">
      <alignment horizontal="left" vertical="top" wrapText="1"/>
    </xf>
    <xf numFmtId="0" fontId="26" fillId="3" borderId="79" xfId="0" applyFont="1" applyFill="1" applyBorder="1" applyAlignment="1">
      <alignment horizontal="center" vertical="top" wrapText="1"/>
    </xf>
    <xf numFmtId="0" fontId="26" fillId="3" borderId="86" xfId="0" applyFont="1" applyFill="1" applyBorder="1" applyAlignment="1">
      <alignment horizontal="center" vertical="top" wrapText="1"/>
    </xf>
    <xf numFmtId="0" fontId="26" fillId="3" borderId="75" xfId="0" applyFont="1" applyFill="1" applyBorder="1" applyAlignment="1">
      <alignment horizontal="center" vertical="top" wrapText="1"/>
    </xf>
    <xf numFmtId="0" fontId="2" fillId="3" borderId="42" xfId="0" applyFont="1" applyFill="1" applyBorder="1" applyAlignment="1">
      <alignment horizontal="center" vertical="top" wrapText="1"/>
    </xf>
    <xf numFmtId="0" fontId="2" fillId="3" borderId="1" xfId="0" applyFont="1" applyFill="1" applyBorder="1" applyAlignment="1">
      <alignment horizontal="center" vertical="top" wrapText="1"/>
    </xf>
    <xf numFmtId="0" fontId="2" fillId="3" borderId="52" xfId="0" applyFont="1" applyFill="1" applyBorder="1" applyAlignment="1">
      <alignment horizontal="center" vertical="top" wrapText="1"/>
    </xf>
    <xf numFmtId="0" fontId="22" fillId="3" borderId="42" xfId="0" applyFont="1" applyFill="1" applyBorder="1" applyAlignment="1">
      <alignment horizontal="center" vertical="top" wrapText="1"/>
    </xf>
    <xf numFmtId="0" fontId="22" fillId="3" borderId="1" xfId="0" applyFont="1" applyFill="1" applyBorder="1" applyAlignment="1">
      <alignment horizontal="center" vertical="top" wrapText="1"/>
    </xf>
    <xf numFmtId="0" fontId="22" fillId="3" borderId="52" xfId="0" applyFont="1" applyFill="1" applyBorder="1" applyAlignment="1">
      <alignment horizontal="center" vertical="top" wrapText="1"/>
    </xf>
    <xf numFmtId="0" fontId="11" fillId="10" borderId="99" xfId="0" applyFont="1" applyFill="1" applyBorder="1" applyAlignment="1">
      <alignment horizontal="left" vertical="top" wrapText="1"/>
    </xf>
    <xf numFmtId="0" fontId="11" fillId="10" borderId="113" xfId="0" applyFont="1" applyFill="1" applyBorder="1" applyAlignment="1">
      <alignment horizontal="center" vertical="top" wrapText="1"/>
    </xf>
    <xf numFmtId="0" fontId="11" fillId="10" borderId="22" xfId="0" applyFont="1" applyFill="1" applyBorder="1" applyAlignment="1">
      <alignment horizontal="center" vertical="top" wrapText="1"/>
    </xf>
    <xf numFmtId="0" fontId="11" fillId="10" borderId="116" xfId="0" applyFont="1" applyFill="1" applyBorder="1" applyAlignment="1">
      <alignment horizontal="center" vertical="top" wrapText="1"/>
    </xf>
    <xf numFmtId="0" fontId="11" fillId="3" borderId="113" xfId="0" applyFont="1" applyFill="1" applyBorder="1" applyAlignment="1">
      <alignment horizontal="center" vertical="top" wrapText="1"/>
    </xf>
    <xf numFmtId="0" fontId="11" fillId="3" borderId="22" xfId="0" applyFont="1" applyFill="1" applyBorder="1" applyAlignment="1">
      <alignment horizontal="center" vertical="top" wrapText="1"/>
    </xf>
    <xf numFmtId="0" fontId="11" fillId="3" borderId="116" xfId="0" applyFont="1" applyFill="1" applyBorder="1" applyAlignment="1">
      <alignment horizontal="center" vertical="top" wrapText="1"/>
    </xf>
    <xf numFmtId="0" fontId="11" fillId="10" borderId="106" xfId="0" applyFont="1" applyFill="1" applyBorder="1" applyAlignment="1">
      <alignment horizontal="left" vertical="top" wrapText="1"/>
    </xf>
    <xf numFmtId="0" fontId="11" fillId="10" borderId="114" xfId="0" applyFont="1" applyFill="1" applyBorder="1" applyAlignment="1">
      <alignment horizontal="left" vertical="top" wrapText="1"/>
    </xf>
    <xf numFmtId="49" fontId="17" fillId="3" borderId="41" xfId="0" applyNumberFormat="1" applyFont="1" applyFill="1" applyBorder="1" applyAlignment="1">
      <alignment horizontal="center" vertical="top" wrapText="1"/>
    </xf>
    <xf numFmtId="49" fontId="11" fillId="3" borderId="3" xfId="0" applyNumberFormat="1" applyFont="1" applyFill="1" applyBorder="1" applyAlignment="1">
      <alignment horizontal="center" vertical="top" wrapText="1"/>
    </xf>
    <xf numFmtId="49" fontId="11" fillId="3" borderId="51" xfId="0" applyNumberFormat="1" applyFont="1" applyFill="1" applyBorder="1" applyAlignment="1">
      <alignment horizontal="center" vertical="top" wrapText="1"/>
    </xf>
    <xf numFmtId="0" fontId="17" fillId="3" borderId="60" xfId="0" applyFont="1" applyFill="1" applyBorder="1" applyAlignment="1">
      <alignment horizontal="center" vertical="top" wrapText="1"/>
    </xf>
    <xf numFmtId="0" fontId="2" fillId="3" borderId="0" xfId="0" applyFont="1" applyFill="1" applyAlignment="1">
      <alignment horizontal="center" vertical="top" wrapText="1"/>
    </xf>
    <xf numFmtId="0" fontId="2" fillId="0" borderId="41" xfId="0" applyFont="1" applyBorder="1" applyAlignment="1">
      <alignment horizontal="center" vertical="top" wrapText="1"/>
    </xf>
    <xf numFmtId="0" fontId="2" fillId="0" borderId="3" xfId="0" applyFont="1" applyBorder="1" applyAlignment="1">
      <alignment horizontal="center" vertical="top" wrapText="1"/>
    </xf>
    <xf numFmtId="0" fontId="2" fillId="0" borderId="51" xfId="0" applyFont="1" applyBorder="1" applyAlignment="1">
      <alignment horizontal="center" vertical="top" wrapText="1"/>
    </xf>
    <xf numFmtId="0" fontId="11" fillId="3" borderId="66" xfId="0" applyFont="1" applyFill="1" applyBorder="1" applyAlignment="1">
      <alignment horizontal="left" vertical="top" wrapText="1"/>
    </xf>
    <xf numFmtId="0" fontId="11" fillId="3" borderId="86" xfId="0" applyFont="1" applyFill="1" applyBorder="1" applyAlignment="1">
      <alignment horizontal="left" vertical="top" wrapText="1"/>
    </xf>
    <xf numFmtId="0" fontId="14" fillId="3" borderId="79" xfId="0" applyFont="1" applyFill="1" applyBorder="1" applyAlignment="1">
      <alignment horizontal="center" vertical="top" wrapText="1"/>
    </xf>
    <xf numFmtId="0" fontId="14" fillId="3" borderId="68" xfId="0" applyFont="1" applyFill="1" applyBorder="1" applyAlignment="1">
      <alignment horizontal="center" vertical="top" wrapText="1"/>
    </xf>
    <xf numFmtId="0" fontId="14" fillId="3" borderId="86" xfId="0" applyFont="1" applyFill="1" applyBorder="1" applyAlignment="1">
      <alignment horizontal="center" vertical="top" wrapText="1"/>
    </xf>
    <xf numFmtId="0" fontId="14" fillId="3" borderId="79" xfId="0" applyFont="1" applyFill="1" applyBorder="1" applyAlignment="1">
      <alignment horizontal="left" vertical="top" wrapText="1"/>
    </xf>
    <xf numFmtId="0" fontId="14" fillId="3" borderId="68" xfId="0" applyFont="1" applyFill="1" applyBorder="1" applyAlignment="1">
      <alignment horizontal="left" vertical="top" wrapText="1"/>
    </xf>
    <xf numFmtId="0" fontId="2" fillId="0" borderId="79" xfId="0" applyFont="1" applyBorder="1" applyAlignment="1">
      <alignment horizontal="center" vertical="top" wrapText="1"/>
    </xf>
    <xf numFmtId="0" fontId="2" fillId="0" borderId="76" xfId="0" applyFont="1" applyBorder="1" applyAlignment="1">
      <alignment horizontal="center" vertical="top" wrapText="1"/>
    </xf>
    <xf numFmtId="0" fontId="2" fillId="0" borderId="71" xfId="0" applyFont="1" applyBorder="1" applyAlignment="1">
      <alignment horizontal="center" vertical="top" wrapText="1"/>
    </xf>
    <xf numFmtId="0" fontId="6" fillId="3" borderId="31" xfId="0" applyFont="1" applyFill="1" applyBorder="1" applyAlignment="1">
      <alignment horizontal="center" vertical="top" wrapText="1"/>
    </xf>
    <xf numFmtId="0" fontId="6" fillId="3" borderId="11" xfId="0" applyFont="1" applyFill="1" applyBorder="1" applyAlignment="1">
      <alignment horizontal="center" vertical="top" wrapText="1"/>
    </xf>
    <xf numFmtId="0" fontId="6" fillId="3" borderId="25" xfId="0" applyFont="1" applyFill="1" applyBorder="1" applyAlignment="1">
      <alignment horizontal="center" vertical="top" wrapText="1"/>
    </xf>
    <xf numFmtId="164" fontId="2" fillId="0" borderId="68" xfId="0" applyNumberFormat="1" applyFont="1" applyBorder="1" applyAlignment="1">
      <alignment horizontal="left" vertical="top" wrapText="1"/>
    </xf>
    <xf numFmtId="0" fontId="11" fillId="0" borderId="66" xfId="0" applyFont="1" applyBorder="1" applyAlignment="1">
      <alignment horizontal="left" vertical="top" wrapText="1"/>
    </xf>
    <xf numFmtId="0" fontId="11" fillId="0" borderId="68" xfId="0" applyFont="1" applyBorder="1" applyAlignment="1">
      <alignment horizontal="left" vertical="top" wrapText="1"/>
    </xf>
    <xf numFmtId="0" fontId="11" fillId="3" borderId="41" xfId="0" applyFont="1" applyFill="1" applyBorder="1" applyAlignment="1">
      <alignment horizontal="center" vertical="top" wrapText="1"/>
    </xf>
    <xf numFmtId="0" fontId="11" fillId="3" borderId="51" xfId="0" applyFont="1" applyFill="1" applyBorder="1" applyAlignment="1">
      <alignment horizontal="center" vertical="top" wrapText="1"/>
    </xf>
    <xf numFmtId="0" fontId="17" fillId="0" borderId="42" xfId="0" applyFont="1" applyBorder="1" applyAlignment="1">
      <alignment horizontal="center" vertical="top" wrapText="1"/>
    </xf>
    <xf numFmtId="0" fontId="17" fillId="0" borderId="1" xfId="0" applyFont="1" applyBorder="1" applyAlignment="1">
      <alignment horizontal="center" vertical="top" wrapText="1"/>
    </xf>
    <xf numFmtId="0" fontId="17" fillId="0" borderId="2" xfId="0" applyFont="1" applyBorder="1" applyAlignment="1">
      <alignment horizontal="center" vertical="top" wrapText="1"/>
    </xf>
    <xf numFmtId="0" fontId="6" fillId="3" borderId="0" xfId="0" applyFont="1" applyFill="1" applyAlignment="1">
      <alignment horizontal="left" vertical="top" wrapText="1"/>
    </xf>
    <xf numFmtId="0" fontId="6" fillId="0" borderId="0" xfId="0" applyFont="1" applyAlignment="1">
      <alignment horizontal="left" vertical="top" wrapText="1"/>
    </xf>
    <xf numFmtId="164" fontId="2" fillId="3" borderId="66" xfId="0" applyNumberFormat="1" applyFont="1" applyFill="1" applyBorder="1" applyAlignment="1">
      <alignment horizontal="left" vertical="top" wrapText="1"/>
    </xf>
    <xf numFmtId="164" fontId="2" fillId="3" borderId="86" xfId="0" applyNumberFormat="1" applyFont="1" applyFill="1" applyBorder="1" applyAlignment="1">
      <alignment horizontal="left" vertical="top" wrapText="1"/>
    </xf>
    <xf numFmtId="164" fontId="2" fillId="3" borderId="68" xfId="0" applyNumberFormat="1" applyFont="1" applyFill="1" applyBorder="1" applyAlignment="1">
      <alignment horizontal="left" vertical="top" wrapText="1"/>
    </xf>
    <xf numFmtId="49" fontId="6" fillId="0" borderId="41" xfId="0" applyNumberFormat="1" applyFont="1" applyBorder="1" applyAlignment="1">
      <alignment horizontal="center" vertical="top" wrapText="1"/>
    </xf>
    <xf numFmtId="49" fontId="6" fillId="0" borderId="3" xfId="0" applyNumberFormat="1" applyFont="1" applyBorder="1" applyAlignment="1">
      <alignment horizontal="center" vertical="top" wrapText="1"/>
    </xf>
    <xf numFmtId="49" fontId="6" fillId="0" borderId="51" xfId="0" applyNumberFormat="1" applyFont="1" applyBorder="1" applyAlignment="1">
      <alignment horizontal="center" vertical="top" wrapText="1"/>
    </xf>
    <xf numFmtId="164" fontId="5" fillId="0" borderId="79" xfId="0" applyNumberFormat="1" applyFont="1" applyBorder="1" applyAlignment="1">
      <alignment horizontal="center" vertical="top" wrapText="1"/>
    </xf>
    <xf numFmtId="164" fontId="5" fillId="0" borderId="86" xfId="0" applyNumberFormat="1" applyFont="1" applyBorder="1" applyAlignment="1">
      <alignment horizontal="center" vertical="top" wrapText="1"/>
    </xf>
    <xf numFmtId="164" fontId="5" fillId="0" borderId="68" xfId="0" applyNumberFormat="1" applyFont="1" applyBorder="1" applyAlignment="1">
      <alignment horizontal="center" vertical="top" wrapText="1"/>
    </xf>
    <xf numFmtId="49" fontId="6" fillId="3" borderId="41" xfId="0" applyNumberFormat="1" applyFont="1" applyFill="1" applyBorder="1" applyAlignment="1">
      <alignment horizontal="center" vertical="top" wrapText="1"/>
    </xf>
    <xf numFmtId="49" fontId="6" fillId="3" borderId="3" xfId="0" applyNumberFormat="1" applyFont="1" applyFill="1" applyBorder="1" applyAlignment="1">
      <alignment horizontal="center" vertical="top" wrapText="1"/>
    </xf>
    <xf numFmtId="49" fontId="6" fillId="3" borderId="51" xfId="0" applyNumberFormat="1" applyFont="1" applyFill="1" applyBorder="1" applyAlignment="1">
      <alignment horizontal="center" vertical="top" wrapText="1"/>
    </xf>
    <xf numFmtId="164" fontId="5" fillId="3" borderId="79" xfId="0" applyNumberFormat="1" applyFont="1" applyFill="1" applyBorder="1" applyAlignment="1">
      <alignment horizontal="center" vertical="top" wrapText="1"/>
    </xf>
    <xf numFmtId="164" fontId="5" fillId="3" borderId="68" xfId="0" applyNumberFormat="1" applyFont="1" applyFill="1" applyBorder="1" applyAlignment="1">
      <alignment horizontal="center" vertical="top" wrapText="1"/>
    </xf>
    <xf numFmtId="0" fontId="6" fillId="0" borderId="0" xfId="0" applyFont="1" applyAlignment="1">
      <alignment vertical="top" wrapText="1"/>
    </xf>
    <xf numFmtId="164" fontId="5" fillId="3" borderId="79" xfId="0" applyNumberFormat="1" applyFont="1" applyFill="1" applyBorder="1" applyAlignment="1">
      <alignment horizontal="left" vertical="top" wrapText="1"/>
    </xf>
    <xf numFmtId="164" fontId="5" fillId="3" borderId="86" xfId="0" applyNumberFormat="1" applyFont="1" applyFill="1" applyBorder="1" applyAlignment="1">
      <alignment horizontal="left" vertical="top" wrapText="1"/>
    </xf>
    <xf numFmtId="164" fontId="5" fillId="3" borderId="75" xfId="0" applyNumberFormat="1" applyFont="1" applyFill="1" applyBorder="1" applyAlignment="1">
      <alignment horizontal="left" vertical="top" wrapText="1"/>
    </xf>
    <xf numFmtId="164" fontId="2" fillId="0" borderId="66" xfId="0" applyNumberFormat="1" applyFont="1" applyBorder="1" applyAlignment="1">
      <alignment horizontal="left" vertical="top" wrapText="1"/>
    </xf>
    <xf numFmtId="0" fontId="6" fillId="3" borderId="66" xfId="0" applyFont="1" applyFill="1" applyBorder="1" applyAlignment="1">
      <alignment horizontal="left" vertical="top" wrapText="1"/>
    </xf>
    <xf numFmtId="0" fontId="11" fillId="0" borderId="76" xfId="0" applyFont="1" applyBorder="1" applyAlignment="1">
      <alignment horizontal="center" vertical="top" wrapText="1"/>
    </xf>
    <xf numFmtId="0" fontId="11" fillId="0" borderId="71" xfId="0" applyFont="1" applyBorder="1" applyAlignment="1">
      <alignment horizontal="center" vertical="top" wrapText="1"/>
    </xf>
    <xf numFmtId="0" fontId="6" fillId="3" borderId="86" xfId="0" applyFont="1" applyFill="1" applyBorder="1" applyAlignment="1">
      <alignment horizontal="left" vertical="top" wrapText="1"/>
    </xf>
    <xf numFmtId="0" fontId="6" fillId="3" borderId="121" xfId="0" applyFont="1" applyFill="1" applyBorder="1" applyAlignment="1">
      <alignment horizontal="left" vertical="top" wrapText="1"/>
    </xf>
    <xf numFmtId="0" fontId="4" fillId="3" borderId="79" xfId="0" applyFont="1" applyFill="1" applyBorder="1" applyAlignment="1">
      <alignment horizontal="left" vertical="top" wrapText="1"/>
    </xf>
    <xf numFmtId="0" fontId="4" fillId="3" borderId="86" xfId="0" applyFont="1" applyFill="1" applyBorder="1" applyAlignment="1">
      <alignment horizontal="left" vertical="top" wrapText="1"/>
    </xf>
    <xf numFmtId="0" fontId="4" fillId="3" borderId="68" xfId="0" applyFont="1" applyFill="1" applyBorder="1" applyAlignment="1">
      <alignment horizontal="left" vertical="top" wrapText="1"/>
    </xf>
    <xf numFmtId="0" fontId="5" fillId="0" borderId="79" xfId="0" applyFont="1" applyBorder="1" applyAlignment="1">
      <alignment horizontal="center" vertical="top" wrapText="1"/>
    </xf>
    <xf numFmtId="0" fontId="5" fillId="0" borderId="68" xfId="0" applyFont="1" applyBorder="1" applyAlignment="1">
      <alignment horizontal="center" vertical="top" wrapText="1"/>
    </xf>
    <xf numFmtId="0" fontId="5" fillId="0" borderId="79" xfId="0" applyFont="1" applyBorder="1" applyAlignment="1">
      <alignment horizontal="left" vertical="top" wrapText="1"/>
    </xf>
    <xf numFmtId="0" fontId="5" fillId="0" borderId="86" xfId="0" applyFont="1" applyBorder="1" applyAlignment="1">
      <alignment horizontal="left" vertical="top" wrapText="1"/>
    </xf>
    <xf numFmtId="0" fontId="5" fillId="0" borderId="75" xfId="0" applyFont="1" applyBorder="1" applyAlignment="1">
      <alignment horizontal="left" vertical="top" wrapText="1"/>
    </xf>
    <xf numFmtId="0" fontId="11" fillId="0" borderId="76" xfId="0" applyFont="1" applyBorder="1" applyAlignment="1">
      <alignment horizontal="justify" vertical="top" wrapText="1"/>
    </xf>
    <xf numFmtId="0" fontId="11" fillId="0" borderId="71" xfId="0" applyFont="1" applyBorder="1" applyAlignment="1">
      <alignment horizontal="justify" vertical="top" wrapText="1"/>
    </xf>
    <xf numFmtId="0" fontId="11" fillId="3" borderId="40" xfId="0" applyFont="1" applyFill="1" applyBorder="1" applyAlignment="1">
      <alignment horizontal="left" vertical="top" wrapText="1"/>
    </xf>
    <xf numFmtId="0" fontId="11" fillId="3" borderId="76" xfId="0" applyFont="1" applyFill="1" applyBorder="1" applyAlignment="1">
      <alignment horizontal="left" vertical="top" wrapText="1"/>
    </xf>
    <xf numFmtId="0" fontId="11" fillId="3" borderId="71" xfId="0" applyFont="1" applyFill="1" applyBorder="1" applyAlignment="1">
      <alignment horizontal="left" vertical="top" wrapText="1"/>
    </xf>
    <xf numFmtId="0" fontId="11" fillId="0" borderId="41" xfId="0" applyFont="1" applyBorder="1" applyAlignment="1">
      <alignment horizontal="center" vertical="top" wrapText="1"/>
    </xf>
    <xf numFmtId="0" fontId="11" fillId="0" borderId="3" xfId="0" applyFont="1" applyBorder="1" applyAlignment="1">
      <alignment horizontal="center" vertical="top" wrapText="1"/>
    </xf>
    <xf numFmtId="0" fontId="11" fillId="0" borderId="51" xfId="0" applyFont="1" applyBorder="1" applyAlignment="1">
      <alignment horizontal="center" vertical="top" wrapText="1"/>
    </xf>
    <xf numFmtId="0" fontId="6" fillId="3" borderId="79" xfId="0" applyFont="1" applyFill="1" applyBorder="1" applyAlignment="1">
      <alignment horizontal="left" vertical="top" wrapText="1"/>
    </xf>
    <xf numFmtId="0" fontId="20" fillId="3" borderId="41" xfId="0" applyFont="1" applyFill="1" applyBorder="1" applyAlignment="1">
      <alignment horizontal="center" vertical="top" wrapText="1"/>
    </xf>
    <xf numFmtId="0" fontId="20" fillId="3" borderId="3" xfId="0" applyFont="1" applyFill="1" applyBorder="1" applyAlignment="1">
      <alignment horizontal="center" vertical="top" wrapText="1"/>
    </xf>
    <xf numFmtId="0" fontId="20" fillId="3" borderId="51" xfId="0" applyFont="1" applyFill="1" applyBorder="1" applyAlignment="1">
      <alignment horizontal="center" vertical="top" wrapText="1"/>
    </xf>
    <xf numFmtId="0" fontId="19" fillId="0" borderId="66" xfId="0" applyFont="1" applyBorder="1" applyAlignment="1">
      <alignment horizontal="left" vertical="top" wrapText="1"/>
    </xf>
    <xf numFmtId="0" fontId="19" fillId="0" borderId="86" xfId="0" applyFont="1" applyBorder="1" applyAlignment="1">
      <alignment horizontal="left" vertical="top" wrapText="1"/>
    </xf>
    <xf numFmtId="0" fontId="19" fillId="0" borderId="68" xfId="0" applyFont="1" applyBorder="1" applyAlignment="1">
      <alignment horizontal="left" vertical="top" wrapText="1"/>
    </xf>
    <xf numFmtId="0" fontId="6" fillId="3" borderId="3" xfId="0" applyFont="1" applyFill="1" applyBorder="1" applyAlignment="1">
      <alignment horizontal="center" vertical="top" wrapText="1"/>
    </xf>
    <xf numFmtId="0" fontId="16" fillId="0" borderId="0" xfId="0" applyFont="1" applyAlignment="1">
      <alignment horizontal="left" vertical="top"/>
    </xf>
    <xf numFmtId="0" fontId="8" fillId="0" borderId="0" xfId="0" applyFont="1" applyAlignment="1">
      <alignment horizontal="center" vertical="center" wrapText="1"/>
    </xf>
    <xf numFmtId="0" fontId="4" fillId="2" borderId="66" xfId="0" applyFont="1" applyFill="1" applyBorder="1" applyAlignment="1">
      <alignment horizontal="center" vertical="center" wrapText="1"/>
    </xf>
    <xf numFmtId="0" fontId="4" fillId="2" borderId="68" xfId="0" applyFont="1" applyFill="1" applyBorder="1" applyAlignment="1">
      <alignment horizontal="center" vertical="center" wrapText="1"/>
    </xf>
    <xf numFmtId="0" fontId="4" fillId="2" borderId="41" xfId="0" applyFont="1" applyFill="1" applyBorder="1" applyAlignment="1">
      <alignment horizontal="center" vertical="center" wrapText="1"/>
    </xf>
    <xf numFmtId="0" fontId="4" fillId="2" borderId="51" xfId="0" applyFont="1" applyFill="1" applyBorder="1" applyAlignment="1">
      <alignment horizontal="center" vertical="center" wrapText="1"/>
    </xf>
    <xf numFmtId="164" fontId="4" fillId="2" borderId="41" xfId="0" applyNumberFormat="1" applyFont="1" applyFill="1" applyBorder="1" applyAlignment="1">
      <alignment horizontal="center" vertical="center" wrapText="1"/>
    </xf>
    <xf numFmtId="164" fontId="4" fillId="2" borderId="51" xfId="0" applyNumberFormat="1" applyFont="1" applyFill="1" applyBorder="1" applyAlignment="1">
      <alignment horizontal="center" vertical="center" wrapText="1"/>
    </xf>
    <xf numFmtId="164" fontId="4" fillId="2" borderId="87" xfId="0" applyNumberFormat="1" applyFont="1" applyFill="1" applyBorder="1" applyAlignment="1">
      <alignment horizontal="center" vertical="center" wrapText="1"/>
    </xf>
    <xf numFmtId="164" fontId="4" fillId="2" borderId="88" xfId="0" applyNumberFormat="1" applyFont="1" applyFill="1" applyBorder="1" applyAlignment="1">
      <alignment horizontal="center" vertical="center" wrapText="1"/>
    </xf>
    <xf numFmtId="0" fontId="6" fillId="3" borderId="34" xfId="0" applyFont="1" applyFill="1" applyBorder="1" applyAlignment="1">
      <alignment horizontal="center" vertical="top" wrapText="1"/>
    </xf>
    <xf numFmtId="0" fontId="6" fillId="3" borderId="2" xfId="0" applyFont="1" applyFill="1" applyBorder="1" applyAlignment="1">
      <alignment horizontal="center" vertical="top" wrapText="1"/>
    </xf>
    <xf numFmtId="0" fontId="13" fillId="7" borderId="8" xfId="0" applyFont="1" applyFill="1" applyBorder="1" applyAlignment="1">
      <alignment horizontal="center" vertical="center" wrapText="1"/>
    </xf>
    <xf numFmtId="0" fontId="13" fillId="7" borderId="28" xfId="0" applyFont="1" applyFill="1" applyBorder="1" applyAlignment="1">
      <alignment horizontal="center" vertical="center" wrapText="1"/>
    </xf>
    <xf numFmtId="0" fontId="13" fillId="7" borderId="10" xfId="0" applyFont="1" applyFill="1" applyBorder="1" applyAlignment="1">
      <alignment horizontal="center" vertical="center" wrapText="1"/>
    </xf>
    <xf numFmtId="0" fontId="12" fillId="0" borderId="0" xfId="0" applyFont="1" applyAlignment="1">
      <alignment horizontal="center" vertical="center" wrapText="1"/>
    </xf>
    <xf numFmtId="0" fontId="14" fillId="2" borderId="52" xfId="0" applyFont="1" applyFill="1" applyBorder="1" applyAlignment="1">
      <alignment horizontal="center" vertical="center" wrapText="1"/>
    </xf>
    <xf numFmtId="0" fontId="14" fillId="2" borderId="46" xfId="0" applyFont="1" applyFill="1" applyBorder="1" applyAlignment="1">
      <alignment horizontal="center" vertical="center" wrapText="1"/>
    </xf>
    <xf numFmtId="0" fontId="14" fillId="2" borderId="53" xfId="0" applyFont="1" applyFill="1" applyBorder="1" applyAlignment="1">
      <alignment horizontal="center" vertical="center" wrapText="1"/>
    </xf>
    <xf numFmtId="0" fontId="14" fillId="2" borderId="44" xfId="0" applyFont="1" applyFill="1" applyBorder="1" applyAlignment="1">
      <alignment horizontal="center" vertical="center" wrapText="1"/>
    </xf>
    <xf numFmtId="0" fontId="14" fillId="2" borderId="67"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66" xfId="0" applyFont="1" applyFill="1" applyBorder="1" applyAlignment="1">
      <alignment horizontal="center" vertical="center" wrapText="1"/>
    </xf>
    <xf numFmtId="0" fontId="14" fillId="2" borderId="68" xfId="0" applyFont="1" applyFill="1" applyBorder="1" applyAlignment="1">
      <alignment horizontal="center" vertical="center" wrapText="1"/>
    </xf>
    <xf numFmtId="0" fontId="33" fillId="0" borderId="26" xfId="0" applyFont="1" applyBorder="1" applyAlignment="1">
      <alignment horizontal="center" vertical="center" wrapText="1"/>
    </xf>
    <xf numFmtId="0" fontId="33" fillId="0" borderId="25" xfId="0" applyFont="1" applyBorder="1" applyAlignment="1">
      <alignment horizontal="center" vertical="center"/>
    </xf>
    <xf numFmtId="0" fontId="33" fillId="0" borderId="21" xfId="0" applyFont="1" applyBorder="1" applyAlignment="1">
      <alignment horizontal="center" vertical="center" wrapText="1"/>
    </xf>
    <xf numFmtId="0" fontId="33" fillId="0" borderId="2" xfId="0" applyFont="1" applyBorder="1" applyAlignment="1">
      <alignment horizontal="center"/>
    </xf>
  </cellXfs>
  <cellStyles count="2">
    <cellStyle name="Excel Built-in Normal" xfId="1" xr:uid="{48795526-0D47-4B88-AE3F-56B560CE652A}"/>
    <cellStyle name="Įprastas" xfId="0" builtinId="0"/>
  </cellStyles>
  <dxfs count="0"/>
  <tableStyles count="0" defaultTableStyle="TableStyleMedium2" defaultPivotStyle="PivotStyleLight16"/>
  <colors>
    <mruColors>
      <color rgb="FF99FFCC"/>
      <color rgb="FFFFCCFF"/>
      <color rgb="FFFFFFCC"/>
      <color rgb="FFCCFFCC"/>
      <color rgb="FF99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0E112-3B8F-41F4-9BAA-5145454E912F}">
  <sheetPr>
    <pageSetUpPr fitToPage="1"/>
  </sheetPr>
  <dimension ref="B1:T437"/>
  <sheetViews>
    <sheetView tabSelected="1" zoomScaleNormal="100" zoomScaleSheetLayoutView="100" workbookViewId="0">
      <selection activeCell="B4" sqref="B4:N4"/>
    </sheetView>
  </sheetViews>
  <sheetFormatPr defaultColWidth="9.109375" defaultRowHeight="13.8" x14ac:dyDescent="0.3"/>
  <cols>
    <col min="1" max="1" width="2.5546875" style="3" customWidth="1"/>
    <col min="2" max="2" width="12.88671875" style="8" customWidth="1"/>
    <col min="3" max="3" width="39.88671875" style="8" customWidth="1"/>
    <col min="4" max="4" width="13.33203125" style="9" customWidth="1"/>
    <col min="5" max="5" width="10.6640625" style="1" customWidth="1"/>
    <col min="6" max="6" width="11.109375" style="1" customWidth="1"/>
    <col min="7" max="7" width="10.88671875" style="1" customWidth="1"/>
    <col min="8" max="8" width="11.21875" style="1" customWidth="1"/>
    <col min="9" max="9" width="30" style="3" customWidth="1"/>
    <col min="10" max="10" width="8.33203125" style="3" customWidth="1"/>
    <col min="11" max="11" width="7.88671875" style="3" customWidth="1"/>
    <col min="12" max="12" width="8.33203125" style="3" customWidth="1"/>
    <col min="13" max="13" width="8.109375" style="3" customWidth="1"/>
    <col min="14" max="14" width="12.109375" style="3" customWidth="1"/>
    <col min="15" max="16384" width="9.109375" style="3"/>
  </cols>
  <sheetData>
    <row r="1" spans="2:14" ht="17.25" customHeight="1" x14ac:dyDescent="0.3">
      <c r="B1" s="2"/>
      <c r="C1" s="2"/>
      <c r="D1" s="92"/>
      <c r="E1" s="92"/>
      <c r="F1" s="92"/>
      <c r="G1" s="92"/>
      <c r="H1" s="93"/>
      <c r="M1" s="1139" t="s">
        <v>0</v>
      </c>
      <c r="N1" s="1139"/>
    </row>
    <row r="2" spans="2:14" ht="19.2" customHeight="1" x14ac:dyDescent="0.3">
      <c r="B2" s="2"/>
      <c r="C2" s="2"/>
      <c r="D2" s="91"/>
      <c r="E2" s="91"/>
      <c r="F2" s="91"/>
      <c r="G2" s="91"/>
      <c r="H2" s="93"/>
      <c r="M2" s="1139" t="s">
        <v>1</v>
      </c>
      <c r="N2" s="1139"/>
    </row>
    <row r="3" spans="2:14" ht="16.95" customHeight="1" x14ac:dyDescent="0.3">
      <c r="B3" s="2"/>
      <c r="C3" s="2"/>
      <c r="D3" s="91"/>
      <c r="E3" s="91"/>
      <c r="F3" s="91"/>
      <c r="G3" s="91"/>
      <c r="H3" s="93"/>
    </row>
    <row r="4" spans="2:14" ht="34.200000000000003" customHeight="1" thickBot="1" x14ac:dyDescent="0.35">
      <c r="B4" s="1140" t="s">
        <v>2</v>
      </c>
      <c r="C4" s="1140"/>
      <c r="D4" s="1140"/>
      <c r="E4" s="1140"/>
      <c r="F4" s="1140"/>
      <c r="G4" s="1140"/>
      <c r="H4" s="1140"/>
      <c r="I4" s="1140"/>
      <c r="J4" s="1140"/>
      <c r="K4" s="1140"/>
      <c r="L4" s="1140"/>
      <c r="M4" s="1140"/>
      <c r="N4" s="1140"/>
    </row>
    <row r="5" spans="2:14" ht="45.75" customHeight="1" x14ac:dyDescent="0.3">
      <c r="B5" s="1141" t="s">
        <v>3</v>
      </c>
      <c r="C5" s="1143" t="s">
        <v>4</v>
      </c>
      <c r="D5" s="1143" t="s">
        <v>5</v>
      </c>
      <c r="E5" s="1145" t="s">
        <v>6</v>
      </c>
      <c r="F5" s="1145" t="s">
        <v>7</v>
      </c>
      <c r="G5" s="1145" t="s">
        <v>8</v>
      </c>
      <c r="H5" s="1147" t="s">
        <v>9</v>
      </c>
      <c r="I5" s="1161" t="s">
        <v>10</v>
      </c>
      <c r="J5" s="1158" t="s">
        <v>11</v>
      </c>
      <c r="K5" s="1159"/>
      <c r="L5" s="1159"/>
      <c r="M5" s="1160"/>
      <c r="N5" s="1156" t="s">
        <v>12</v>
      </c>
    </row>
    <row r="6" spans="2:14" ht="32.4" customHeight="1" thickBot="1" x14ac:dyDescent="0.35">
      <c r="B6" s="1142"/>
      <c r="C6" s="1144"/>
      <c r="D6" s="1144"/>
      <c r="E6" s="1146"/>
      <c r="F6" s="1146"/>
      <c r="G6" s="1146"/>
      <c r="H6" s="1148"/>
      <c r="I6" s="1162"/>
      <c r="J6" s="1155" t="s">
        <v>13</v>
      </c>
      <c r="K6" s="1155" t="s">
        <v>14</v>
      </c>
      <c r="L6" s="1155" t="s">
        <v>15</v>
      </c>
      <c r="M6" s="1155" t="s">
        <v>16</v>
      </c>
      <c r="N6" s="1157"/>
    </row>
    <row r="7" spans="2:14" ht="12.6" customHeight="1" thickBot="1" x14ac:dyDescent="0.35">
      <c r="B7" s="898">
        <v>1</v>
      </c>
      <c r="C7" s="899">
        <v>2</v>
      </c>
      <c r="D7" s="899">
        <v>3</v>
      </c>
      <c r="E7" s="899">
        <v>4</v>
      </c>
      <c r="F7" s="899">
        <v>5</v>
      </c>
      <c r="G7" s="899">
        <v>6</v>
      </c>
      <c r="H7" s="900">
        <v>7</v>
      </c>
      <c r="I7" s="901">
        <v>8</v>
      </c>
      <c r="J7" s="902">
        <v>9</v>
      </c>
      <c r="K7" s="903">
        <v>10</v>
      </c>
      <c r="L7" s="903">
        <v>11</v>
      </c>
      <c r="M7" s="903">
        <v>12</v>
      </c>
      <c r="N7" s="904">
        <v>13</v>
      </c>
    </row>
    <row r="8" spans="2:14" ht="54" customHeight="1" thickBot="1" x14ac:dyDescent="0.35">
      <c r="B8" s="271" t="s">
        <v>17</v>
      </c>
      <c r="C8" s="272" t="s">
        <v>18</v>
      </c>
      <c r="D8" s="272"/>
      <c r="E8" s="272"/>
      <c r="F8" s="272"/>
      <c r="G8" s="272"/>
      <c r="H8" s="273"/>
      <c r="I8" s="282"/>
      <c r="J8" s="272"/>
      <c r="K8" s="272"/>
      <c r="L8" s="272"/>
      <c r="M8" s="272"/>
      <c r="N8" s="273"/>
    </row>
    <row r="9" spans="2:14" ht="44.25" customHeight="1" x14ac:dyDescent="0.3">
      <c r="B9" s="274"/>
      <c r="C9" s="275"/>
      <c r="D9" s="275"/>
      <c r="E9" s="275"/>
      <c r="F9" s="275"/>
      <c r="G9" s="275"/>
      <c r="H9" s="348"/>
      <c r="I9" s="283" t="s">
        <v>582</v>
      </c>
      <c r="J9" s="276">
        <v>13.55</v>
      </c>
      <c r="K9" s="276">
        <v>16.8</v>
      </c>
      <c r="L9" s="276">
        <v>16.7</v>
      </c>
      <c r="M9" s="276">
        <v>16.5</v>
      </c>
      <c r="N9" s="277" t="s">
        <v>19</v>
      </c>
    </row>
    <row r="10" spans="2:14" ht="34.5" customHeight="1" thickBot="1" x14ac:dyDescent="0.35">
      <c r="B10" s="278"/>
      <c r="C10" s="279"/>
      <c r="D10" s="279"/>
      <c r="E10" s="279"/>
      <c r="F10" s="279"/>
      <c r="G10" s="279"/>
      <c r="H10" s="349"/>
      <c r="I10" s="284" t="s">
        <v>20</v>
      </c>
      <c r="J10" s="280">
        <v>46</v>
      </c>
      <c r="K10" s="280">
        <v>47</v>
      </c>
      <c r="L10" s="280">
        <v>47</v>
      </c>
      <c r="M10" s="280">
        <v>47</v>
      </c>
      <c r="N10" s="281"/>
    </row>
    <row r="11" spans="2:14" ht="31.2" customHeight="1" thickBot="1" x14ac:dyDescent="0.35">
      <c r="B11" s="437" t="s">
        <v>21</v>
      </c>
      <c r="C11" s="438" t="s">
        <v>22</v>
      </c>
      <c r="D11" s="439"/>
      <c r="E11" s="440"/>
      <c r="F11" s="440"/>
      <c r="G11" s="440"/>
      <c r="H11" s="441"/>
      <c r="I11" s="442"/>
      <c r="J11" s="440"/>
      <c r="K11" s="440"/>
      <c r="L11" s="440"/>
      <c r="M11" s="440"/>
      <c r="N11" s="441"/>
    </row>
    <row r="12" spans="2:14" ht="54.6" customHeight="1" x14ac:dyDescent="0.3">
      <c r="B12" s="979" t="s">
        <v>23</v>
      </c>
      <c r="C12" s="443" t="s">
        <v>24</v>
      </c>
      <c r="D12" s="444"/>
      <c r="E12" s="445"/>
      <c r="F12" s="445"/>
      <c r="G12" s="445"/>
      <c r="H12" s="446"/>
      <c r="I12" s="447"/>
      <c r="J12" s="254"/>
      <c r="K12" s="254"/>
      <c r="L12" s="254"/>
      <c r="M12" s="254"/>
      <c r="N12" s="255"/>
    </row>
    <row r="13" spans="2:14" ht="31.5" customHeight="1" x14ac:dyDescent="0.3">
      <c r="B13" s="1015"/>
      <c r="C13" s="10" t="s">
        <v>25</v>
      </c>
      <c r="D13" s="1150" t="s">
        <v>26</v>
      </c>
      <c r="E13" s="58">
        <f>5023.2-122.8</f>
        <v>4900.3999999999996</v>
      </c>
      <c r="F13" s="58">
        <v>5213.7</v>
      </c>
      <c r="G13" s="58">
        <v>5213.7</v>
      </c>
      <c r="H13" s="350">
        <v>5213.7</v>
      </c>
      <c r="I13" s="286" t="s">
        <v>27</v>
      </c>
      <c r="J13" s="118">
        <v>1586</v>
      </c>
      <c r="K13" s="118">
        <v>1385</v>
      </c>
      <c r="L13" s="118">
        <v>1385</v>
      </c>
      <c r="M13" s="118">
        <v>1385</v>
      </c>
      <c r="N13" s="287"/>
    </row>
    <row r="14" spans="2:14" ht="32.25" customHeight="1" x14ac:dyDescent="0.3">
      <c r="B14" s="1015"/>
      <c r="C14" s="10" t="s">
        <v>28</v>
      </c>
      <c r="D14" s="1138"/>
      <c r="E14" s="73">
        <f>1143+9.7+48+47.3</f>
        <v>1248</v>
      </c>
      <c r="F14" s="73">
        <v>1199</v>
      </c>
      <c r="G14" s="73">
        <v>1199</v>
      </c>
      <c r="H14" s="351">
        <v>1199</v>
      </c>
      <c r="I14" s="288" t="s">
        <v>29</v>
      </c>
      <c r="J14" s="118">
        <v>6135</v>
      </c>
      <c r="K14" s="118">
        <v>4896</v>
      </c>
      <c r="L14" s="118">
        <v>4896</v>
      </c>
      <c r="M14" s="118">
        <v>4896</v>
      </c>
      <c r="N14" s="289"/>
    </row>
    <row r="15" spans="2:14" ht="41.25" customHeight="1" x14ac:dyDescent="0.3">
      <c r="B15" s="1015"/>
      <c r="C15" s="10"/>
      <c r="D15" s="176"/>
      <c r="E15" s="182"/>
      <c r="F15" s="182"/>
      <c r="G15" s="182"/>
      <c r="H15" s="352"/>
      <c r="I15" s="946" t="s">
        <v>30</v>
      </c>
      <c r="J15" s="118">
        <v>110</v>
      </c>
      <c r="K15" s="118">
        <v>103</v>
      </c>
      <c r="L15" s="118">
        <v>103</v>
      </c>
      <c r="M15" s="118">
        <v>103</v>
      </c>
      <c r="N15" s="289"/>
    </row>
    <row r="16" spans="2:14" ht="67.5" customHeight="1" x14ac:dyDescent="0.3">
      <c r="B16" s="1015"/>
      <c r="C16" s="10"/>
      <c r="D16" s="176"/>
      <c r="E16" s="182"/>
      <c r="F16" s="182"/>
      <c r="G16" s="182"/>
      <c r="H16" s="352"/>
      <c r="I16" s="302" t="s">
        <v>31</v>
      </c>
      <c r="J16" s="118">
        <v>6</v>
      </c>
      <c r="K16" s="118">
        <v>6</v>
      </c>
      <c r="L16" s="118">
        <v>6</v>
      </c>
      <c r="M16" s="118">
        <v>6</v>
      </c>
      <c r="N16" s="289"/>
    </row>
    <row r="17" spans="2:14" ht="18.600000000000001" customHeight="1" x14ac:dyDescent="0.3">
      <c r="B17" s="1015"/>
      <c r="C17" s="110"/>
      <c r="D17" s="176"/>
      <c r="E17" s="182"/>
      <c r="F17" s="182"/>
      <c r="G17" s="182"/>
      <c r="H17" s="352"/>
      <c r="I17" s="947" t="s">
        <v>32</v>
      </c>
      <c r="J17" s="184">
        <v>2004</v>
      </c>
      <c r="K17" s="184">
        <v>1980</v>
      </c>
      <c r="L17" s="184">
        <v>1980</v>
      </c>
      <c r="M17" s="184">
        <v>1980</v>
      </c>
      <c r="N17" s="291"/>
    </row>
    <row r="18" spans="2:14" ht="54.75" customHeight="1" x14ac:dyDescent="0.3">
      <c r="B18" s="1015"/>
      <c r="C18" s="183" t="s">
        <v>28</v>
      </c>
      <c r="D18" s="1149" t="s">
        <v>33</v>
      </c>
      <c r="E18" s="74">
        <f>1464.5-721.9+170.7</f>
        <v>913.3</v>
      </c>
      <c r="F18" s="74">
        <v>925.2</v>
      </c>
      <c r="G18" s="74">
        <v>925.2</v>
      </c>
      <c r="H18" s="948">
        <v>925.2</v>
      </c>
      <c r="I18" s="949" t="s">
        <v>34</v>
      </c>
      <c r="J18" s="185">
        <v>377</v>
      </c>
      <c r="K18" s="185">
        <v>235</v>
      </c>
      <c r="L18" s="185">
        <v>235</v>
      </c>
      <c r="M18" s="185">
        <v>235</v>
      </c>
      <c r="N18" s="292"/>
    </row>
    <row r="19" spans="2:14" ht="70.5" customHeight="1" thickBot="1" x14ac:dyDescent="0.35">
      <c r="B19" s="980"/>
      <c r="C19" s="448" t="s">
        <v>25</v>
      </c>
      <c r="D19" s="1009"/>
      <c r="E19" s="449">
        <f>38-16</f>
        <v>22</v>
      </c>
      <c r="F19" s="450">
        <v>120</v>
      </c>
      <c r="G19" s="450">
        <v>120</v>
      </c>
      <c r="H19" s="451">
        <v>120</v>
      </c>
      <c r="I19" s="452" t="s">
        <v>35</v>
      </c>
      <c r="J19" s="244"/>
      <c r="K19" s="244">
        <v>50</v>
      </c>
      <c r="L19" s="244">
        <v>50</v>
      </c>
      <c r="M19" s="244">
        <v>50</v>
      </c>
      <c r="N19" s="453"/>
    </row>
    <row r="20" spans="2:14" ht="46.5" customHeight="1" x14ac:dyDescent="0.3">
      <c r="B20" s="1135" t="s">
        <v>36</v>
      </c>
      <c r="C20" s="454" t="s">
        <v>37</v>
      </c>
      <c r="D20" s="1132" t="s">
        <v>38</v>
      </c>
      <c r="E20" s="455"/>
      <c r="F20" s="455"/>
      <c r="G20" s="455"/>
      <c r="H20" s="456"/>
      <c r="I20" s="457" t="s">
        <v>39</v>
      </c>
      <c r="J20" s="458">
        <v>715</v>
      </c>
      <c r="K20" s="458">
        <v>834</v>
      </c>
      <c r="L20" s="458">
        <v>834</v>
      </c>
      <c r="M20" s="458">
        <v>834</v>
      </c>
      <c r="N20" s="459"/>
    </row>
    <row r="21" spans="2:14" ht="42.75" customHeight="1" x14ac:dyDescent="0.3">
      <c r="B21" s="1136"/>
      <c r="C21" s="10" t="s">
        <v>28</v>
      </c>
      <c r="D21" s="1133"/>
      <c r="E21" s="58">
        <f>8768.3+3529.4</f>
        <v>12297.699999999999</v>
      </c>
      <c r="F21" s="58">
        <v>10837.4</v>
      </c>
      <c r="G21" s="58">
        <v>10837.4</v>
      </c>
      <c r="H21" s="350">
        <v>10837.4</v>
      </c>
      <c r="I21" s="293" t="s">
        <v>40</v>
      </c>
      <c r="J21" s="187">
        <v>65</v>
      </c>
      <c r="K21" s="187">
        <v>70</v>
      </c>
      <c r="L21" s="187">
        <v>70</v>
      </c>
      <c r="M21" s="187">
        <v>70</v>
      </c>
      <c r="N21" s="289"/>
    </row>
    <row r="22" spans="2:14" ht="41.25" customHeight="1" x14ac:dyDescent="0.3">
      <c r="B22" s="1136"/>
      <c r="C22" s="10" t="s">
        <v>25</v>
      </c>
      <c r="D22" s="1133"/>
      <c r="E22" s="58">
        <f>1783.8-38-81.8</f>
        <v>1664</v>
      </c>
      <c r="F22" s="58"/>
      <c r="G22" s="58"/>
      <c r="H22" s="350"/>
      <c r="I22" s="293" t="s">
        <v>41</v>
      </c>
      <c r="J22" s="187">
        <v>123</v>
      </c>
      <c r="K22" s="187">
        <v>120</v>
      </c>
      <c r="L22" s="187">
        <v>120</v>
      </c>
      <c r="M22" s="187">
        <v>120</v>
      </c>
      <c r="N22" s="289"/>
    </row>
    <row r="23" spans="2:14" ht="45" customHeight="1" x14ac:dyDescent="0.3">
      <c r="B23" s="1136"/>
      <c r="C23" s="10"/>
      <c r="D23" s="1133"/>
      <c r="E23" s="58"/>
      <c r="F23" s="58"/>
      <c r="G23" s="58"/>
      <c r="H23" s="350"/>
      <c r="I23" s="293" t="s">
        <v>42</v>
      </c>
      <c r="J23" s="187">
        <v>32</v>
      </c>
      <c r="K23" s="187">
        <v>44</v>
      </c>
      <c r="L23" s="187">
        <v>44</v>
      </c>
      <c r="M23" s="187">
        <v>44</v>
      </c>
      <c r="N23" s="289"/>
    </row>
    <row r="24" spans="2:14" ht="33" customHeight="1" x14ac:dyDescent="0.3">
      <c r="B24" s="1136"/>
      <c r="C24" s="10"/>
      <c r="D24" s="1133"/>
      <c r="E24" s="58"/>
      <c r="F24" s="58"/>
      <c r="G24" s="58"/>
      <c r="H24" s="350"/>
      <c r="I24" s="293" t="s">
        <v>43</v>
      </c>
      <c r="J24" s="187">
        <v>19</v>
      </c>
      <c r="K24" s="187">
        <v>24</v>
      </c>
      <c r="L24" s="187">
        <v>24</v>
      </c>
      <c r="M24" s="187">
        <v>24</v>
      </c>
      <c r="N24" s="289"/>
    </row>
    <row r="25" spans="2:14" ht="105" customHeight="1" thickBot="1" x14ac:dyDescent="0.35">
      <c r="B25" s="1137"/>
      <c r="C25" s="448"/>
      <c r="D25" s="1134"/>
      <c r="E25" s="460"/>
      <c r="F25" s="460"/>
      <c r="G25" s="460"/>
      <c r="H25" s="461"/>
      <c r="I25" s="462" t="s">
        <v>44</v>
      </c>
      <c r="J25" s="463">
        <v>8</v>
      </c>
      <c r="K25" s="463">
        <v>8</v>
      </c>
      <c r="L25" s="463">
        <v>8</v>
      </c>
      <c r="M25" s="463">
        <v>8</v>
      </c>
      <c r="N25" s="464"/>
    </row>
    <row r="26" spans="2:14" ht="43.5" customHeight="1" x14ac:dyDescent="0.3">
      <c r="B26" s="979" t="s">
        <v>45</v>
      </c>
      <c r="C26" s="454" t="s">
        <v>46</v>
      </c>
      <c r="D26" s="983" t="s">
        <v>47</v>
      </c>
      <c r="E26" s="455"/>
      <c r="F26" s="455"/>
      <c r="G26" s="455"/>
      <c r="H26" s="456"/>
      <c r="I26" s="465" t="s">
        <v>48</v>
      </c>
      <c r="J26" s="458">
        <v>56</v>
      </c>
      <c r="K26" s="458">
        <v>56</v>
      </c>
      <c r="L26" s="458">
        <v>56</v>
      </c>
      <c r="M26" s="458">
        <v>56</v>
      </c>
      <c r="N26" s="459"/>
    </row>
    <row r="27" spans="2:14" ht="43.5" customHeight="1" x14ac:dyDescent="0.3">
      <c r="B27" s="980"/>
      <c r="C27" s="448" t="s">
        <v>28</v>
      </c>
      <c r="D27" s="1009"/>
      <c r="E27" s="460">
        <f>1689.5+281</f>
        <v>1970.5</v>
      </c>
      <c r="F27" s="460">
        <v>1980</v>
      </c>
      <c r="G27" s="460">
        <v>1980</v>
      </c>
      <c r="H27" s="461">
        <v>1980</v>
      </c>
      <c r="I27" s="466" t="s">
        <v>49</v>
      </c>
      <c r="J27" s="467">
        <v>8</v>
      </c>
      <c r="K27" s="467">
        <v>8</v>
      </c>
      <c r="L27" s="467">
        <v>8</v>
      </c>
      <c r="M27" s="467">
        <v>8</v>
      </c>
      <c r="N27" s="464"/>
    </row>
    <row r="28" spans="2:14" ht="42" customHeight="1" x14ac:dyDescent="0.3">
      <c r="B28" s="979" t="s">
        <v>50</v>
      </c>
      <c r="C28" s="472" t="s">
        <v>51</v>
      </c>
      <c r="D28" s="987" t="s">
        <v>26</v>
      </c>
      <c r="E28" s="470"/>
      <c r="F28" s="470"/>
      <c r="G28" s="470"/>
      <c r="H28" s="471"/>
      <c r="I28" s="950" t="s">
        <v>52</v>
      </c>
      <c r="J28" s="469">
        <v>6295</v>
      </c>
      <c r="K28" s="469">
        <v>6499</v>
      </c>
      <c r="L28" s="469">
        <v>6499</v>
      </c>
      <c r="M28" s="469">
        <v>6499</v>
      </c>
      <c r="N28" s="238" t="s">
        <v>53</v>
      </c>
    </row>
    <row r="29" spans="2:14" ht="32.25" customHeight="1" x14ac:dyDescent="0.3">
      <c r="B29" s="980"/>
      <c r="C29" s="473" t="s">
        <v>28</v>
      </c>
      <c r="D29" s="988"/>
      <c r="E29" s="460">
        <f>3155.9+55.3-14.8</f>
        <v>3196.4</v>
      </c>
      <c r="F29" s="460">
        <v>3111.1</v>
      </c>
      <c r="G29" s="460">
        <v>3111.1</v>
      </c>
      <c r="H29" s="461">
        <v>3111.1</v>
      </c>
      <c r="I29" s="951" t="s">
        <v>54</v>
      </c>
      <c r="J29" s="244">
        <v>909</v>
      </c>
      <c r="K29" s="244">
        <v>945</v>
      </c>
      <c r="L29" s="244">
        <v>945</v>
      </c>
      <c r="M29" s="244">
        <v>945</v>
      </c>
      <c r="N29" s="464"/>
    </row>
    <row r="30" spans="2:14" ht="41.4" customHeight="1" x14ac:dyDescent="0.3">
      <c r="B30" s="1015" t="s">
        <v>55</v>
      </c>
      <c r="C30" s="474" t="s">
        <v>56</v>
      </c>
      <c r="D30" s="989"/>
      <c r="E30" s="186"/>
      <c r="F30" s="186"/>
      <c r="G30" s="186"/>
      <c r="H30" s="353"/>
      <c r="I30" s="468" t="s">
        <v>57</v>
      </c>
      <c r="J30" s="138">
        <v>6295</v>
      </c>
      <c r="K30" s="138">
        <v>6499</v>
      </c>
      <c r="L30" s="138">
        <v>6499</v>
      </c>
      <c r="M30" s="138">
        <v>6499</v>
      </c>
      <c r="N30" s="251" t="s">
        <v>53</v>
      </c>
    </row>
    <row r="31" spans="2:14" ht="32.25" customHeight="1" thickBot="1" x14ac:dyDescent="0.35">
      <c r="B31" s="980"/>
      <c r="C31" s="473" t="s">
        <v>25</v>
      </c>
      <c r="D31" s="984"/>
      <c r="E31" s="460">
        <v>705.9</v>
      </c>
      <c r="F31" s="460">
        <v>689.2</v>
      </c>
      <c r="G31" s="460">
        <v>659.4</v>
      </c>
      <c r="H31" s="461">
        <v>648.20000000000005</v>
      </c>
      <c r="I31" s="347"/>
      <c r="J31" s="259"/>
      <c r="K31" s="259"/>
      <c r="L31" s="259"/>
      <c r="M31" s="259"/>
      <c r="N31" s="260"/>
    </row>
    <row r="32" spans="2:14" ht="35.4" customHeight="1" x14ac:dyDescent="0.3">
      <c r="B32" s="979" t="s">
        <v>58</v>
      </c>
      <c r="C32" s="454" t="s">
        <v>59</v>
      </c>
      <c r="D32" s="983" t="s">
        <v>60</v>
      </c>
      <c r="E32" s="455"/>
      <c r="F32" s="455"/>
      <c r="G32" s="455"/>
      <c r="H32" s="456"/>
      <c r="I32" s="338" t="s">
        <v>61</v>
      </c>
      <c r="J32" s="469">
        <v>22</v>
      </c>
      <c r="K32" s="469">
        <v>23</v>
      </c>
      <c r="L32" s="469">
        <v>23</v>
      </c>
      <c r="M32" s="469">
        <v>23</v>
      </c>
      <c r="N32" s="475" t="s">
        <v>62</v>
      </c>
    </row>
    <row r="33" spans="2:14" ht="47.25" customHeight="1" thickBot="1" x14ac:dyDescent="0.35">
      <c r="B33" s="980"/>
      <c r="C33" s="448" t="s">
        <v>25</v>
      </c>
      <c r="D33" s="984"/>
      <c r="E33" s="460">
        <f>152.8+150+81.1+2.8</f>
        <v>386.7</v>
      </c>
      <c r="F33" s="460">
        <f>385.7+150</f>
        <v>535.70000000000005</v>
      </c>
      <c r="G33" s="460">
        <f>385.7+150</f>
        <v>535.70000000000005</v>
      </c>
      <c r="H33" s="461">
        <f>385.7+150</f>
        <v>535.70000000000005</v>
      </c>
      <c r="I33" s="347"/>
      <c r="J33" s="259"/>
      <c r="K33" s="259"/>
      <c r="L33" s="259"/>
      <c r="M33" s="259"/>
      <c r="N33" s="260"/>
    </row>
    <row r="34" spans="2:14" ht="29.25" customHeight="1" x14ac:dyDescent="0.3">
      <c r="B34" s="979" t="s">
        <v>63</v>
      </c>
      <c r="C34" s="476" t="s">
        <v>64</v>
      </c>
      <c r="D34" s="983" t="s">
        <v>65</v>
      </c>
      <c r="E34" s="477"/>
      <c r="F34" s="477"/>
      <c r="G34" s="477"/>
      <c r="H34" s="478"/>
      <c r="I34" s="338" t="s">
        <v>66</v>
      </c>
      <c r="J34" s="458">
        <v>4344</v>
      </c>
      <c r="K34" s="458">
        <v>4400</v>
      </c>
      <c r="L34" s="458">
        <v>4400</v>
      </c>
      <c r="M34" s="458">
        <v>4400</v>
      </c>
      <c r="N34" s="459"/>
    </row>
    <row r="35" spans="2:14" ht="27.75" customHeight="1" thickBot="1" x14ac:dyDescent="0.35">
      <c r="B35" s="980"/>
      <c r="C35" s="479" t="s">
        <v>67</v>
      </c>
      <c r="D35" s="1009"/>
      <c r="E35" s="480">
        <v>10.9</v>
      </c>
      <c r="F35" s="480">
        <v>11</v>
      </c>
      <c r="G35" s="480">
        <v>11</v>
      </c>
      <c r="H35" s="245">
        <v>11</v>
      </c>
      <c r="I35" s="347"/>
      <c r="J35" s="259"/>
      <c r="K35" s="259"/>
      <c r="L35" s="259"/>
      <c r="M35" s="259"/>
      <c r="N35" s="260"/>
    </row>
    <row r="36" spans="2:14" ht="45" customHeight="1" x14ac:dyDescent="0.3">
      <c r="B36" s="979" t="s">
        <v>68</v>
      </c>
      <c r="C36" s="481" t="s">
        <v>69</v>
      </c>
      <c r="D36" s="983" t="s">
        <v>70</v>
      </c>
      <c r="E36" s="482"/>
      <c r="F36" s="482"/>
      <c r="G36" s="482"/>
      <c r="H36" s="483"/>
      <c r="I36" s="484" t="s">
        <v>71</v>
      </c>
      <c r="J36" s="458">
        <v>2</v>
      </c>
      <c r="K36" s="458">
        <v>13</v>
      </c>
      <c r="L36" s="458">
        <v>13</v>
      </c>
      <c r="M36" s="458">
        <v>13</v>
      </c>
      <c r="N36" s="459"/>
    </row>
    <row r="37" spans="2:14" ht="33.75" customHeight="1" x14ac:dyDescent="0.3">
      <c r="B37" s="1015"/>
      <c r="C37" s="189" t="s">
        <v>28</v>
      </c>
      <c r="D37" s="1138"/>
      <c r="E37" s="58">
        <f>144.6-115.9</f>
        <v>28.699999999999989</v>
      </c>
      <c r="F37" s="58">
        <v>145.30000000000001</v>
      </c>
      <c r="G37" s="58">
        <v>145.30000000000001</v>
      </c>
      <c r="H37" s="350">
        <v>145.30000000000001</v>
      </c>
      <c r="I37" s="296" t="s">
        <v>72</v>
      </c>
      <c r="J37" s="187">
        <v>2</v>
      </c>
      <c r="K37" s="187">
        <v>2</v>
      </c>
      <c r="L37" s="187">
        <v>2</v>
      </c>
      <c r="M37" s="187">
        <v>2</v>
      </c>
      <c r="N37" s="289"/>
    </row>
    <row r="38" spans="2:14" ht="31.5" customHeight="1" x14ac:dyDescent="0.3">
      <c r="B38" s="1015"/>
      <c r="C38" s="48" t="s">
        <v>25</v>
      </c>
      <c r="D38" s="1138"/>
      <c r="E38" s="59">
        <f>5.5-2.8</f>
        <v>2.7</v>
      </c>
      <c r="F38" s="58">
        <v>35</v>
      </c>
      <c r="G38" s="58">
        <v>35</v>
      </c>
      <c r="H38" s="350">
        <v>35</v>
      </c>
      <c r="I38" s="296" t="s">
        <v>73</v>
      </c>
      <c r="J38" s="187">
        <v>3</v>
      </c>
      <c r="K38" s="187">
        <v>3</v>
      </c>
      <c r="L38" s="187">
        <v>3</v>
      </c>
      <c r="M38" s="187">
        <v>3</v>
      </c>
      <c r="N38" s="289"/>
    </row>
    <row r="39" spans="2:14" ht="45" customHeight="1" thickBot="1" x14ac:dyDescent="0.35">
      <c r="B39" s="980"/>
      <c r="C39" s="485"/>
      <c r="D39" s="1009"/>
      <c r="E39" s="486"/>
      <c r="F39" s="460"/>
      <c r="G39" s="460"/>
      <c r="H39" s="461"/>
      <c r="I39" s="487" t="s">
        <v>74</v>
      </c>
      <c r="J39" s="467">
        <v>2</v>
      </c>
      <c r="K39" s="467">
        <v>2</v>
      </c>
      <c r="L39" s="467">
        <v>2</v>
      </c>
      <c r="M39" s="467">
        <v>2</v>
      </c>
      <c r="N39" s="464"/>
    </row>
    <row r="40" spans="2:14" ht="71.400000000000006" customHeight="1" x14ac:dyDescent="0.3">
      <c r="B40" s="981" t="s">
        <v>75</v>
      </c>
      <c r="C40" s="489" t="s">
        <v>76</v>
      </c>
      <c r="D40" s="1005" t="s">
        <v>77</v>
      </c>
      <c r="E40" s="490"/>
      <c r="F40" s="490"/>
      <c r="G40" s="490"/>
      <c r="H40" s="491"/>
      <c r="I40" s="338" t="s">
        <v>78</v>
      </c>
      <c r="J40" s="492">
        <v>1049</v>
      </c>
      <c r="K40" s="492">
        <v>1028</v>
      </c>
      <c r="L40" s="492">
        <v>1028</v>
      </c>
      <c r="M40" s="492">
        <v>1028</v>
      </c>
      <c r="N40" s="459"/>
    </row>
    <row r="41" spans="2:14" ht="31.5" customHeight="1" thickBot="1" x14ac:dyDescent="0.35">
      <c r="B41" s="982"/>
      <c r="C41" s="493" t="s">
        <v>25</v>
      </c>
      <c r="D41" s="1006"/>
      <c r="E41" s="460">
        <f>1853.9+350</f>
        <v>2203.9</v>
      </c>
      <c r="F41" s="460">
        <v>2196.1999999999998</v>
      </c>
      <c r="G41" s="460">
        <v>2196.1999999999998</v>
      </c>
      <c r="H41" s="461">
        <v>2196.1999999999998</v>
      </c>
      <c r="I41" s="347"/>
      <c r="J41" s="259"/>
      <c r="K41" s="259"/>
      <c r="L41" s="259"/>
      <c r="M41" s="259"/>
      <c r="N41" s="260"/>
    </row>
    <row r="42" spans="2:14" ht="31.5" customHeight="1" x14ac:dyDescent="0.3">
      <c r="B42" s="1110"/>
      <c r="C42" s="497" t="s">
        <v>79</v>
      </c>
      <c r="D42" s="983" t="s">
        <v>26</v>
      </c>
      <c r="E42" s="490"/>
      <c r="F42" s="490"/>
      <c r="G42" s="490"/>
      <c r="H42" s="491"/>
      <c r="I42" s="498" t="s">
        <v>80</v>
      </c>
      <c r="J42" s="499">
        <v>1</v>
      </c>
      <c r="K42" s="499"/>
      <c r="L42" s="499"/>
      <c r="M42" s="499"/>
      <c r="N42" s="500"/>
    </row>
    <row r="43" spans="2:14" ht="24" customHeight="1" thickBot="1" x14ac:dyDescent="0.35">
      <c r="B43" s="1026"/>
      <c r="C43" s="501" t="s">
        <v>28</v>
      </c>
      <c r="D43" s="1009"/>
      <c r="E43" s="460">
        <v>0.2</v>
      </c>
      <c r="F43" s="460"/>
      <c r="G43" s="460"/>
      <c r="H43" s="461"/>
      <c r="I43" s="347"/>
      <c r="J43" s="259"/>
      <c r="K43" s="259"/>
      <c r="L43" s="259"/>
      <c r="M43" s="259"/>
      <c r="N43" s="260"/>
    </row>
    <row r="44" spans="2:14" ht="16.95" customHeight="1" x14ac:dyDescent="0.3">
      <c r="B44" s="502"/>
      <c r="C44" s="503" t="s">
        <v>81</v>
      </c>
      <c r="D44" s="504"/>
      <c r="E44" s="505">
        <f>SUM(E45:E47)</f>
        <v>29540.400000000001</v>
      </c>
      <c r="F44" s="505">
        <f t="shared" ref="F44:H44" si="0">SUM(F45:F47)</f>
        <v>26987.799999999996</v>
      </c>
      <c r="G44" s="505">
        <f t="shared" si="0"/>
        <v>26957.999999999996</v>
      </c>
      <c r="H44" s="506">
        <f t="shared" si="0"/>
        <v>26946.799999999996</v>
      </c>
      <c r="I44" s="507"/>
      <c r="J44" s="508"/>
      <c r="K44" s="508"/>
      <c r="L44" s="508"/>
      <c r="M44" s="508"/>
      <c r="N44" s="509"/>
    </row>
    <row r="45" spans="2:14" ht="17.399999999999999" customHeight="1" x14ac:dyDescent="0.3">
      <c r="B45" s="1120"/>
      <c r="C45" s="15" t="s">
        <v>82</v>
      </c>
      <c r="D45" s="22"/>
      <c r="E45" s="56"/>
      <c r="F45" s="56"/>
      <c r="G45" s="56"/>
      <c r="H45" s="357"/>
      <c r="I45" s="285"/>
      <c r="J45" s="181"/>
      <c r="K45" s="181"/>
      <c r="L45" s="181"/>
      <c r="M45" s="181"/>
      <c r="N45" s="257"/>
    </row>
    <row r="46" spans="2:14" ht="30" customHeight="1" x14ac:dyDescent="0.3">
      <c r="B46" s="1121"/>
      <c r="C46" s="15" t="s">
        <v>83</v>
      </c>
      <c r="D46" s="22"/>
      <c r="E46" s="7">
        <f>SUMIF($C12:$C43,$C13,E12:E43)</f>
        <v>9885.5999999999985</v>
      </c>
      <c r="F46" s="7">
        <f>SUMIF($C12:$C43,$C13,F12:F43)</f>
        <v>8789.7999999999993</v>
      </c>
      <c r="G46" s="7">
        <f t="shared" ref="G46:H46" si="1">SUMIF($C12:$C43,$C13,G12:G43)</f>
        <v>8760</v>
      </c>
      <c r="H46" s="329">
        <f t="shared" si="1"/>
        <v>8748.7999999999993</v>
      </c>
      <c r="I46" s="285"/>
      <c r="J46" s="181"/>
      <c r="K46" s="181"/>
      <c r="L46" s="181"/>
      <c r="M46" s="181"/>
      <c r="N46" s="257"/>
    </row>
    <row r="47" spans="2:14" ht="30" customHeight="1" x14ac:dyDescent="0.3">
      <c r="B47" s="1122"/>
      <c r="C47" s="15" t="s">
        <v>84</v>
      </c>
      <c r="D47" s="22"/>
      <c r="E47" s="7">
        <f>SUMIF($C12:$C43,$C14,E12:E43)</f>
        <v>19654.800000000003</v>
      </c>
      <c r="F47" s="7">
        <f t="shared" ref="F47:H47" si="2">SUMIF($C12:$C43,$C14,F12:F43)</f>
        <v>18197.999999999996</v>
      </c>
      <c r="G47" s="7">
        <f t="shared" si="2"/>
        <v>18197.999999999996</v>
      </c>
      <c r="H47" s="329">
        <f t="shared" si="2"/>
        <v>18197.999999999996</v>
      </c>
      <c r="I47" s="285"/>
      <c r="J47" s="181"/>
      <c r="K47" s="181"/>
      <c r="L47" s="181"/>
      <c r="M47" s="181"/>
      <c r="N47" s="257"/>
    </row>
    <row r="48" spans="2:14" ht="18" customHeight="1" x14ac:dyDescent="0.3">
      <c r="B48" s="358"/>
      <c r="C48" s="12" t="s">
        <v>85</v>
      </c>
      <c r="D48" s="26"/>
      <c r="E48" s="14">
        <f>E50</f>
        <v>10.9</v>
      </c>
      <c r="F48" s="14">
        <f>F50</f>
        <v>11</v>
      </c>
      <c r="G48" s="14">
        <f>G50</f>
        <v>11</v>
      </c>
      <c r="H48" s="359">
        <f t="shared" ref="H48" si="3">H50</f>
        <v>11</v>
      </c>
      <c r="I48" s="297"/>
      <c r="J48" s="192"/>
      <c r="K48" s="192"/>
      <c r="L48" s="192"/>
      <c r="M48" s="192"/>
      <c r="N48" s="298"/>
    </row>
    <row r="49" spans="2:20" ht="19.95" customHeight="1" x14ac:dyDescent="0.3">
      <c r="B49" s="1118"/>
      <c r="C49" s="15" t="s">
        <v>86</v>
      </c>
      <c r="D49" s="22"/>
      <c r="E49" s="7"/>
      <c r="F49" s="7"/>
      <c r="G49" s="7"/>
      <c r="H49" s="329"/>
      <c r="I49" s="285"/>
      <c r="J49" s="181"/>
      <c r="K49" s="181"/>
      <c r="L49" s="181"/>
      <c r="M49" s="181"/>
      <c r="N49" s="257"/>
    </row>
    <row r="50" spans="2:20" ht="18" customHeight="1" thickBot="1" x14ac:dyDescent="0.35">
      <c r="B50" s="1119"/>
      <c r="C50" s="510" t="s">
        <v>87</v>
      </c>
      <c r="D50" s="511"/>
      <c r="E50" s="512">
        <f>SUMIF($C12:$C43,$C35,E12:E43)</f>
        <v>10.9</v>
      </c>
      <c r="F50" s="512">
        <f t="shared" ref="F50:H50" si="4">SUMIF($C12:$C43,$C35,F12:F43)</f>
        <v>11</v>
      </c>
      <c r="G50" s="512">
        <f t="shared" si="4"/>
        <v>11</v>
      </c>
      <c r="H50" s="513">
        <f t="shared" si="4"/>
        <v>11</v>
      </c>
      <c r="I50" s="347"/>
      <c r="J50" s="259"/>
      <c r="K50" s="259"/>
      <c r="L50" s="259"/>
      <c r="M50" s="259"/>
      <c r="N50" s="260"/>
    </row>
    <row r="51" spans="2:20" ht="68.400000000000006" customHeight="1" x14ac:dyDescent="0.3">
      <c r="B51" s="514" t="s">
        <v>88</v>
      </c>
      <c r="C51" s="515" t="s">
        <v>89</v>
      </c>
      <c r="D51" s="516" t="s">
        <v>65</v>
      </c>
      <c r="E51" s="517"/>
      <c r="F51" s="517"/>
      <c r="G51" s="517"/>
      <c r="H51" s="518"/>
      <c r="I51" s="519" t="s">
        <v>80</v>
      </c>
      <c r="J51" s="520">
        <v>5337</v>
      </c>
      <c r="K51" s="520">
        <v>5206</v>
      </c>
      <c r="L51" s="520">
        <v>5206</v>
      </c>
      <c r="M51" s="520">
        <v>5206</v>
      </c>
      <c r="N51" s="521"/>
    </row>
    <row r="52" spans="2:20" ht="19.2" customHeight="1" x14ac:dyDescent="0.3">
      <c r="B52" s="360"/>
      <c r="C52" s="12" t="s">
        <v>85</v>
      </c>
      <c r="D52" s="41"/>
      <c r="E52" s="42">
        <f>E54</f>
        <v>16154</v>
      </c>
      <c r="F52" s="42">
        <f>F54</f>
        <v>15114.3</v>
      </c>
      <c r="G52" s="42">
        <f>G54</f>
        <v>15114.3</v>
      </c>
      <c r="H52" s="361">
        <f>H54</f>
        <v>15114.3</v>
      </c>
      <c r="I52" s="297"/>
      <c r="J52" s="192"/>
      <c r="K52" s="192"/>
      <c r="L52" s="192"/>
      <c r="M52" s="192"/>
      <c r="N52" s="298"/>
    </row>
    <row r="53" spans="2:20" ht="20.399999999999999" customHeight="1" x14ac:dyDescent="0.3">
      <c r="B53" s="1007"/>
      <c r="C53" s="17" t="s">
        <v>86</v>
      </c>
      <c r="D53" s="174"/>
      <c r="E53" s="34"/>
      <c r="F53" s="34"/>
      <c r="G53" s="34"/>
      <c r="H53" s="362"/>
      <c r="I53" s="285"/>
      <c r="J53" s="181"/>
      <c r="K53" s="181"/>
      <c r="L53" s="181"/>
      <c r="M53" s="181"/>
      <c r="N53" s="257"/>
    </row>
    <row r="54" spans="2:20" ht="18" customHeight="1" thickBot="1" x14ac:dyDescent="0.35">
      <c r="B54" s="1008"/>
      <c r="C54" s="522" t="s">
        <v>90</v>
      </c>
      <c r="D54" s="523"/>
      <c r="E54" s="524">
        <f>14677.5+57.1+1419.4</f>
        <v>16154</v>
      </c>
      <c r="F54" s="524">
        <v>15114.3</v>
      </c>
      <c r="G54" s="524">
        <v>15114.3</v>
      </c>
      <c r="H54" s="952">
        <v>15114.3</v>
      </c>
      <c r="I54" s="347"/>
      <c r="J54" s="259"/>
      <c r="K54" s="259"/>
      <c r="L54" s="259"/>
      <c r="M54" s="259"/>
      <c r="N54" s="260"/>
    </row>
    <row r="55" spans="2:20" s="4" customFormat="1" ht="54" customHeight="1" x14ac:dyDescent="0.3">
      <c r="B55" s="514" t="s">
        <v>91</v>
      </c>
      <c r="C55" s="525" t="s">
        <v>92</v>
      </c>
      <c r="D55" s="516" t="s">
        <v>93</v>
      </c>
      <c r="E55" s="526"/>
      <c r="F55" s="526"/>
      <c r="G55" s="526"/>
      <c r="H55" s="527"/>
      <c r="I55" s="519" t="s">
        <v>80</v>
      </c>
      <c r="J55" s="528">
        <v>30600</v>
      </c>
      <c r="K55" s="528">
        <v>30000</v>
      </c>
      <c r="L55" s="528">
        <v>29850</v>
      </c>
      <c r="M55" s="528">
        <v>29700</v>
      </c>
      <c r="N55" s="521"/>
      <c r="O55" s="3"/>
      <c r="P55" s="3"/>
      <c r="Q55" s="3"/>
      <c r="R55" s="3"/>
      <c r="S55" s="3"/>
      <c r="T55" s="3"/>
    </row>
    <row r="56" spans="2:20" ht="19.2" customHeight="1" x14ac:dyDescent="0.3">
      <c r="B56" s="333"/>
      <c r="C56" s="12" t="s">
        <v>85</v>
      </c>
      <c r="D56" s="27"/>
      <c r="E56" s="100">
        <f>SUM(E58:E58)</f>
        <v>52559.6</v>
      </c>
      <c r="F56" s="100">
        <f t="shared" ref="F56:H56" si="5">SUM(F58:F58)</f>
        <v>54749.9</v>
      </c>
      <c r="G56" s="100">
        <f t="shared" si="5"/>
        <v>54749.9</v>
      </c>
      <c r="H56" s="363">
        <f t="shared" si="5"/>
        <v>54749.9</v>
      </c>
      <c r="I56" s="297"/>
      <c r="J56" s="192"/>
      <c r="K56" s="192"/>
      <c r="L56" s="192"/>
      <c r="M56" s="192"/>
      <c r="N56" s="298"/>
    </row>
    <row r="57" spans="2:20" ht="16.5" customHeight="1" x14ac:dyDescent="0.3">
      <c r="B57" s="1076"/>
      <c r="C57" s="17" t="s">
        <v>86</v>
      </c>
      <c r="D57" s="22"/>
      <c r="E57" s="101"/>
      <c r="F57" s="101"/>
      <c r="G57" s="101"/>
      <c r="H57" s="365"/>
      <c r="I57" s="285"/>
      <c r="J57" s="181"/>
      <c r="K57" s="181"/>
      <c r="L57" s="181"/>
      <c r="M57" s="181"/>
      <c r="N57" s="257"/>
    </row>
    <row r="58" spans="2:20" ht="19.2" customHeight="1" x14ac:dyDescent="0.3">
      <c r="B58" s="1077"/>
      <c r="C58" s="522" t="s">
        <v>90</v>
      </c>
      <c r="D58" s="511"/>
      <c r="E58" s="529">
        <f>50755.2+852.4+952</f>
        <v>52559.6</v>
      </c>
      <c r="F58" s="529">
        <v>54749.9</v>
      </c>
      <c r="G58" s="529">
        <v>54749.9</v>
      </c>
      <c r="H58" s="530">
        <v>54749.9</v>
      </c>
      <c r="I58" s="347"/>
      <c r="J58" s="259"/>
      <c r="K58" s="259"/>
      <c r="L58" s="259"/>
      <c r="M58" s="259"/>
      <c r="N58" s="260"/>
    </row>
    <row r="59" spans="2:20" s="4" customFormat="1" ht="43.5" customHeight="1" x14ac:dyDescent="0.3">
      <c r="B59" s="531" t="s">
        <v>94</v>
      </c>
      <c r="C59" s="532" t="s">
        <v>95</v>
      </c>
      <c r="D59" s="516" t="s">
        <v>96</v>
      </c>
      <c r="E59" s="533"/>
      <c r="F59" s="533"/>
      <c r="G59" s="533"/>
      <c r="H59" s="534"/>
      <c r="I59" s="535" t="s">
        <v>97</v>
      </c>
      <c r="J59" s="536">
        <v>23</v>
      </c>
      <c r="K59" s="536"/>
      <c r="L59" s="536"/>
      <c r="M59" s="536"/>
      <c r="N59" s="521"/>
      <c r="O59" s="3"/>
      <c r="P59" s="3"/>
      <c r="Q59" s="3"/>
      <c r="R59" s="3"/>
      <c r="S59" s="3"/>
      <c r="T59" s="3"/>
    </row>
    <row r="60" spans="2:20" ht="32.25" customHeight="1" x14ac:dyDescent="0.3">
      <c r="B60" s="366"/>
      <c r="C60" s="13" t="s">
        <v>81</v>
      </c>
      <c r="D60" s="27"/>
      <c r="E60" s="14">
        <f>+E62</f>
        <v>294.89999999999998</v>
      </c>
      <c r="F60" s="14">
        <f t="shared" ref="F60:H60" si="6">+F62</f>
        <v>318.8</v>
      </c>
      <c r="G60" s="14">
        <f t="shared" si="6"/>
        <v>318.8</v>
      </c>
      <c r="H60" s="359">
        <f t="shared" si="6"/>
        <v>318.8</v>
      </c>
      <c r="I60" s="299" t="s">
        <v>98</v>
      </c>
      <c r="J60" s="195">
        <v>117</v>
      </c>
      <c r="K60" s="195">
        <v>159</v>
      </c>
      <c r="L60" s="195">
        <v>159</v>
      </c>
      <c r="M60" s="195">
        <v>159</v>
      </c>
      <c r="N60" s="300"/>
    </row>
    <row r="61" spans="2:20" ht="75.599999999999994" customHeight="1" x14ac:dyDescent="0.3">
      <c r="B61" s="1123"/>
      <c r="C61" s="15" t="s">
        <v>82</v>
      </c>
      <c r="D61" s="22"/>
      <c r="E61" s="11"/>
      <c r="F61" s="11"/>
      <c r="G61" s="11"/>
      <c r="H61" s="367"/>
      <c r="I61" s="290" t="s">
        <v>99</v>
      </c>
      <c r="J61" s="194">
        <v>14</v>
      </c>
      <c r="K61" s="194">
        <v>15</v>
      </c>
      <c r="L61" s="194">
        <v>15</v>
      </c>
      <c r="M61" s="194">
        <v>15</v>
      </c>
      <c r="N61" s="301"/>
    </row>
    <row r="62" spans="2:20" ht="44.4" customHeight="1" x14ac:dyDescent="0.3">
      <c r="B62" s="1124"/>
      <c r="C62" s="522" t="s">
        <v>28</v>
      </c>
      <c r="D62" s="511"/>
      <c r="E62" s="529">
        <v>294.89999999999998</v>
      </c>
      <c r="F62" s="529">
        <v>318.8</v>
      </c>
      <c r="G62" s="529">
        <v>318.8</v>
      </c>
      <c r="H62" s="530">
        <v>318.8</v>
      </c>
      <c r="I62" s="967" t="s">
        <v>100</v>
      </c>
      <c r="J62" s="968"/>
      <c r="K62" s="969">
        <v>34</v>
      </c>
      <c r="L62" s="969">
        <v>34</v>
      </c>
      <c r="M62" s="969">
        <v>34</v>
      </c>
      <c r="N62" s="260"/>
      <c r="O62" s="955"/>
    </row>
    <row r="63" spans="2:20" ht="56.25" customHeight="1" x14ac:dyDescent="0.3">
      <c r="B63" s="531" t="s">
        <v>101</v>
      </c>
      <c r="C63" s="532" t="s">
        <v>102</v>
      </c>
      <c r="D63" s="516" t="s">
        <v>103</v>
      </c>
      <c r="E63" s="526"/>
      <c r="F63" s="526"/>
      <c r="G63" s="526"/>
      <c r="H63" s="527"/>
      <c r="I63" s="537" t="s">
        <v>104</v>
      </c>
      <c r="J63" s="528">
        <v>5</v>
      </c>
      <c r="K63" s="528">
        <v>6</v>
      </c>
      <c r="L63" s="528">
        <v>6</v>
      </c>
      <c r="M63" s="528">
        <v>6</v>
      </c>
      <c r="N63" s="521"/>
    </row>
    <row r="64" spans="2:20" ht="16.95" customHeight="1" x14ac:dyDescent="0.3">
      <c r="B64" s="327"/>
      <c r="C64" s="13" t="s">
        <v>81</v>
      </c>
      <c r="D64" s="27"/>
      <c r="E64" s="100">
        <f>E66</f>
        <v>105.5</v>
      </c>
      <c r="F64" s="100">
        <f t="shared" ref="F64:H64" si="7">F66</f>
        <v>127.6</v>
      </c>
      <c r="G64" s="100">
        <f t="shared" si="7"/>
        <v>127.6</v>
      </c>
      <c r="H64" s="363">
        <f t="shared" si="7"/>
        <v>127.6</v>
      </c>
      <c r="I64" s="297"/>
      <c r="J64" s="192"/>
      <c r="K64" s="192"/>
      <c r="L64" s="192"/>
      <c r="M64" s="192"/>
      <c r="N64" s="298"/>
    </row>
    <row r="65" spans="2:14" ht="14.4" customHeight="1" x14ac:dyDescent="0.3">
      <c r="B65" s="1111"/>
      <c r="C65" s="15" t="s">
        <v>82</v>
      </c>
      <c r="D65" s="22"/>
      <c r="E65" s="133"/>
      <c r="F65" s="133"/>
      <c r="G65" s="133"/>
      <c r="H65" s="368"/>
      <c r="I65" s="285"/>
      <c r="J65" s="181"/>
      <c r="K65" s="181"/>
      <c r="L65" s="181"/>
      <c r="M65" s="181"/>
      <c r="N65" s="257"/>
    </row>
    <row r="66" spans="2:14" ht="27.6" customHeight="1" x14ac:dyDescent="0.3">
      <c r="B66" s="1112"/>
      <c r="C66" s="522" t="s">
        <v>28</v>
      </c>
      <c r="D66" s="511"/>
      <c r="E66" s="529">
        <v>105.5</v>
      </c>
      <c r="F66" s="529">
        <v>127.6</v>
      </c>
      <c r="G66" s="529">
        <v>127.6</v>
      </c>
      <c r="H66" s="530">
        <v>127.6</v>
      </c>
      <c r="I66" s="347"/>
      <c r="J66" s="259"/>
      <c r="K66" s="259"/>
      <c r="L66" s="259"/>
      <c r="M66" s="259"/>
      <c r="N66" s="260"/>
    </row>
    <row r="67" spans="2:14" ht="55.5" customHeight="1" x14ac:dyDescent="0.3">
      <c r="B67" s="531" t="s">
        <v>105</v>
      </c>
      <c r="C67" s="532" t="s">
        <v>106</v>
      </c>
      <c r="D67" s="538" t="s">
        <v>103</v>
      </c>
      <c r="E67" s="539"/>
      <c r="F67" s="540"/>
      <c r="G67" s="541"/>
      <c r="H67" s="534"/>
      <c r="I67" s="537" t="s">
        <v>107</v>
      </c>
      <c r="J67" s="528">
        <v>62</v>
      </c>
      <c r="K67" s="528">
        <v>51</v>
      </c>
      <c r="L67" s="528">
        <v>51</v>
      </c>
      <c r="M67" s="528">
        <v>51</v>
      </c>
      <c r="N67" s="521" t="s">
        <v>108</v>
      </c>
    </row>
    <row r="68" spans="2:14" ht="26.4" x14ac:dyDescent="0.3">
      <c r="B68" s="327"/>
      <c r="C68" s="13" t="s">
        <v>81</v>
      </c>
      <c r="D68" s="25"/>
      <c r="E68" s="111">
        <f>E70</f>
        <v>849.5</v>
      </c>
      <c r="F68" s="111">
        <f t="shared" ref="F68:H68" si="8">F70</f>
        <v>340.1</v>
      </c>
      <c r="G68" s="111">
        <f t="shared" si="8"/>
        <v>340.1</v>
      </c>
      <c r="H68" s="369">
        <f t="shared" si="8"/>
        <v>340.1</v>
      </c>
      <c r="I68" s="297"/>
      <c r="J68" s="192"/>
      <c r="K68" s="192"/>
      <c r="L68" s="192"/>
      <c r="M68" s="192"/>
      <c r="N68" s="298"/>
    </row>
    <row r="69" spans="2:14" ht="15.6" customHeight="1" x14ac:dyDescent="0.3">
      <c r="B69" s="1111"/>
      <c r="C69" s="15" t="s">
        <v>82</v>
      </c>
      <c r="D69" s="28"/>
      <c r="E69" s="60"/>
      <c r="F69" s="60"/>
      <c r="G69" s="60"/>
      <c r="H69" s="370"/>
      <c r="I69" s="285"/>
      <c r="J69" s="181"/>
      <c r="K69" s="181"/>
      <c r="L69" s="181"/>
      <c r="M69" s="181"/>
      <c r="N69" s="257"/>
    </row>
    <row r="70" spans="2:14" ht="30" customHeight="1" x14ac:dyDescent="0.3">
      <c r="B70" s="1112"/>
      <c r="C70" s="522" t="s">
        <v>28</v>
      </c>
      <c r="D70" s="542"/>
      <c r="E70" s="543">
        <f>329.6+238+281.9</f>
        <v>849.5</v>
      </c>
      <c r="F70" s="543">
        <v>340.1</v>
      </c>
      <c r="G70" s="543">
        <v>340.1</v>
      </c>
      <c r="H70" s="953">
        <v>340.1</v>
      </c>
      <c r="I70" s="347"/>
      <c r="J70" s="259"/>
      <c r="K70" s="259"/>
      <c r="L70" s="259"/>
      <c r="M70" s="259"/>
      <c r="N70" s="260"/>
    </row>
    <row r="71" spans="2:14" ht="54" customHeight="1" x14ac:dyDescent="0.3">
      <c r="B71" s="531" t="s">
        <v>109</v>
      </c>
      <c r="C71" s="515" t="s">
        <v>110</v>
      </c>
      <c r="D71" s="516" t="s">
        <v>103</v>
      </c>
      <c r="E71" s="533"/>
      <c r="F71" s="533"/>
      <c r="G71" s="533"/>
      <c r="H71" s="534"/>
      <c r="I71" s="544" t="s">
        <v>111</v>
      </c>
      <c r="J71" s="528">
        <v>275</v>
      </c>
      <c r="K71" s="528">
        <v>295</v>
      </c>
      <c r="L71" s="528">
        <v>295</v>
      </c>
      <c r="M71" s="528">
        <v>295</v>
      </c>
      <c r="N71" s="545"/>
    </row>
    <row r="72" spans="2:14" ht="25.2" customHeight="1" x14ac:dyDescent="0.3">
      <c r="B72" s="371"/>
      <c r="C72" s="13" t="s">
        <v>81</v>
      </c>
      <c r="D72" s="27"/>
      <c r="E72" s="14">
        <f>SUM(E74:E75)</f>
        <v>222</v>
      </c>
      <c r="F72" s="14">
        <f t="shared" ref="F72:H72" si="9">SUM(F74:F75)</f>
        <v>263.8</v>
      </c>
      <c r="G72" s="14">
        <f t="shared" si="9"/>
        <v>263.8</v>
      </c>
      <c r="H72" s="359">
        <f t="shared" si="9"/>
        <v>263.8</v>
      </c>
      <c r="I72" s="297"/>
      <c r="J72" s="192"/>
      <c r="K72" s="192"/>
      <c r="L72" s="192"/>
      <c r="M72" s="192"/>
      <c r="N72" s="298"/>
    </row>
    <row r="73" spans="2:14" ht="19.95" customHeight="1" x14ac:dyDescent="0.3">
      <c r="B73" s="1115"/>
      <c r="C73" s="15" t="s">
        <v>82</v>
      </c>
      <c r="D73" s="33"/>
      <c r="E73" s="35"/>
      <c r="F73" s="35"/>
      <c r="G73" s="35"/>
      <c r="H73" s="372"/>
      <c r="I73" s="285"/>
      <c r="J73" s="181"/>
      <c r="K73" s="181"/>
      <c r="L73" s="181"/>
      <c r="M73" s="181"/>
      <c r="N73" s="257"/>
    </row>
    <row r="74" spans="2:14" ht="32.4" customHeight="1" x14ac:dyDescent="0.3">
      <c r="B74" s="1116"/>
      <c r="C74" s="15" t="s">
        <v>25</v>
      </c>
      <c r="D74" s="33"/>
      <c r="E74" s="98">
        <f>92.4+13.8</f>
        <v>106.2</v>
      </c>
      <c r="F74" s="98">
        <v>123.9</v>
      </c>
      <c r="G74" s="98">
        <v>123.9</v>
      </c>
      <c r="H74" s="354">
        <v>123.9</v>
      </c>
      <c r="I74" s="285"/>
      <c r="J74" s="181"/>
      <c r="K74" s="181"/>
      <c r="L74" s="181"/>
      <c r="M74" s="181"/>
      <c r="N74" s="257"/>
    </row>
    <row r="75" spans="2:14" ht="29.4" customHeight="1" x14ac:dyDescent="0.3">
      <c r="B75" s="1117"/>
      <c r="C75" s="522" t="s">
        <v>28</v>
      </c>
      <c r="D75" s="546"/>
      <c r="E75" s="529">
        <f>120-4.2</f>
        <v>115.8</v>
      </c>
      <c r="F75" s="529">
        <v>139.9</v>
      </c>
      <c r="G75" s="529">
        <v>139.9</v>
      </c>
      <c r="H75" s="530">
        <v>139.9</v>
      </c>
      <c r="I75" s="347"/>
      <c r="J75" s="259"/>
      <c r="K75" s="259"/>
      <c r="L75" s="259"/>
      <c r="M75" s="259"/>
      <c r="N75" s="260"/>
    </row>
    <row r="76" spans="2:14" ht="30" customHeight="1" x14ac:dyDescent="0.3">
      <c r="B76" s="547" t="s">
        <v>112</v>
      </c>
      <c r="C76" s="532" t="s">
        <v>113</v>
      </c>
      <c r="D76" s="516"/>
      <c r="E76" s="533"/>
      <c r="F76" s="533"/>
      <c r="G76" s="533"/>
      <c r="H76" s="534"/>
      <c r="I76" s="548"/>
      <c r="J76" s="549"/>
      <c r="K76" s="549"/>
      <c r="L76" s="549"/>
      <c r="M76" s="549"/>
      <c r="N76" s="550"/>
    </row>
    <row r="77" spans="2:14" ht="33.75" customHeight="1" x14ac:dyDescent="0.3">
      <c r="B77" s="1131" t="s">
        <v>114</v>
      </c>
      <c r="C77" s="15" t="s">
        <v>115</v>
      </c>
      <c r="D77" s="1002" t="s">
        <v>116</v>
      </c>
      <c r="E77" s="35"/>
      <c r="F77" s="35"/>
      <c r="G77" s="35"/>
      <c r="H77" s="372"/>
      <c r="I77" s="302" t="s">
        <v>117</v>
      </c>
      <c r="J77" s="196">
        <v>2.5</v>
      </c>
      <c r="K77" s="196">
        <v>2.5</v>
      </c>
      <c r="L77" s="196">
        <v>2.5</v>
      </c>
      <c r="M77" s="196">
        <v>2.5</v>
      </c>
      <c r="N77" s="303"/>
    </row>
    <row r="78" spans="2:14" ht="21" customHeight="1" x14ac:dyDescent="0.3">
      <c r="B78" s="1113"/>
      <c r="C78" s="10" t="s">
        <v>28</v>
      </c>
      <c r="D78" s="1002"/>
      <c r="E78" s="32">
        <f>51.9+17.4</f>
        <v>69.3</v>
      </c>
      <c r="F78" s="32">
        <v>52.3</v>
      </c>
      <c r="G78" s="32">
        <v>52.3</v>
      </c>
      <c r="H78" s="295">
        <v>52.3</v>
      </c>
      <c r="I78" s="285"/>
      <c r="J78" s="181"/>
      <c r="K78" s="181"/>
      <c r="L78" s="181"/>
      <c r="M78" s="181"/>
      <c r="N78" s="257"/>
    </row>
    <row r="79" spans="2:14" ht="27.6" customHeight="1" x14ac:dyDescent="0.3">
      <c r="B79" s="373"/>
      <c r="C79" s="13" t="s">
        <v>81</v>
      </c>
      <c r="D79" s="27"/>
      <c r="E79" s="14">
        <f>E81</f>
        <v>69.3</v>
      </c>
      <c r="F79" s="14">
        <f t="shared" ref="F79:H79" si="10">F81</f>
        <v>52.3</v>
      </c>
      <c r="G79" s="14">
        <f t="shared" si="10"/>
        <v>52.3</v>
      </c>
      <c r="H79" s="359">
        <f t="shared" si="10"/>
        <v>52.3</v>
      </c>
      <c r="I79" s="297"/>
      <c r="J79" s="192"/>
      <c r="K79" s="192"/>
      <c r="L79" s="192"/>
      <c r="M79" s="192"/>
      <c r="N79" s="298"/>
    </row>
    <row r="80" spans="2:14" ht="22.2" customHeight="1" x14ac:dyDescent="0.3">
      <c r="B80" s="1025"/>
      <c r="C80" s="15" t="s">
        <v>82</v>
      </c>
      <c r="D80" s="33"/>
      <c r="E80" s="35"/>
      <c r="F80" s="35"/>
      <c r="G80" s="35"/>
      <c r="H80" s="372"/>
      <c r="I80" s="285"/>
      <c r="J80" s="181"/>
      <c r="K80" s="181"/>
      <c r="L80" s="181"/>
      <c r="M80" s="181"/>
      <c r="N80" s="257"/>
    </row>
    <row r="81" spans="2:14" ht="28.95" customHeight="1" thickBot="1" x14ac:dyDescent="0.35">
      <c r="B81" s="1026"/>
      <c r="C81" s="522" t="s">
        <v>84</v>
      </c>
      <c r="D81" s="546"/>
      <c r="E81" s="551">
        <f>SUMIF($C77:$C78,$C78,E77:E78)</f>
        <v>69.3</v>
      </c>
      <c r="F81" s="551">
        <f t="shared" ref="F81:H81" si="11">SUMIF($C77:$C78,$C78,F77:F78)</f>
        <v>52.3</v>
      </c>
      <c r="G81" s="551">
        <f t="shared" si="11"/>
        <v>52.3</v>
      </c>
      <c r="H81" s="552">
        <f t="shared" si="11"/>
        <v>52.3</v>
      </c>
      <c r="I81" s="347"/>
      <c r="J81" s="259"/>
      <c r="K81" s="259"/>
      <c r="L81" s="259"/>
      <c r="M81" s="259"/>
      <c r="N81" s="260"/>
    </row>
    <row r="82" spans="2:14" ht="55.5" customHeight="1" x14ac:dyDescent="0.3">
      <c r="B82" s="553" t="s">
        <v>118</v>
      </c>
      <c r="C82" s="554" t="s">
        <v>119</v>
      </c>
      <c r="D82" s="555" t="s">
        <v>103</v>
      </c>
      <c r="E82" s="526"/>
      <c r="F82" s="526"/>
      <c r="G82" s="526"/>
      <c r="H82" s="527"/>
      <c r="I82" s="544" t="s">
        <v>120</v>
      </c>
      <c r="J82" s="528">
        <v>3</v>
      </c>
      <c r="K82" s="528">
        <v>10</v>
      </c>
      <c r="L82" s="528">
        <v>10</v>
      </c>
      <c r="M82" s="528">
        <v>10</v>
      </c>
      <c r="N82" s="521"/>
    </row>
    <row r="83" spans="2:14" ht="27.6" customHeight="1" x14ac:dyDescent="0.3">
      <c r="B83" s="374"/>
      <c r="C83" s="131" t="s">
        <v>81</v>
      </c>
      <c r="D83" s="132"/>
      <c r="E83" s="100">
        <f>E85</f>
        <v>5.8000000000000007</v>
      </c>
      <c r="F83" s="100">
        <f t="shared" ref="F83:H83" si="12">F85</f>
        <v>5</v>
      </c>
      <c r="G83" s="100">
        <f t="shared" si="12"/>
        <v>5</v>
      </c>
      <c r="H83" s="363">
        <f t="shared" si="12"/>
        <v>5</v>
      </c>
      <c r="I83" s="297"/>
      <c r="J83" s="192"/>
      <c r="K83" s="192"/>
      <c r="L83" s="192"/>
      <c r="M83" s="192"/>
      <c r="N83" s="298"/>
    </row>
    <row r="84" spans="2:14" ht="21" customHeight="1" x14ac:dyDescent="0.3">
      <c r="B84" s="375"/>
      <c r="C84" s="72" t="s">
        <v>82</v>
      </c>
      <c r="D84" s="118"/>
      <c r="E84" s="98"/>
      <c r="F84" s="98"/>
      <c r="G84" s="98"/>
      <c r="H84" s="354"/>
      <c r="I84" s="285"/>
      <c r="J84" s="181"/>
      <c r="K84" s="181"/>
      <c r="L84" s="181"/>
      <c r="M84" s="181"/>
      <c r="N84" s="257"/>
    </row>
    <row r="85" spans="2:14" ht="32.4" customHeight="1" thickBot="1" x14ac:dyDescent="0.35">
      <c r="B85" s="556"/>
      <c r="C85" s="557" t="s">
        <v>25</v>
      </c>
      <c r="D85" s="244"/>
      <c r="E85" s="529">
        <f>16.8-11</f>
        <v>5.8000000000000007</v>
      </c>
      <c r="F85" s="529">
        <v>5</v>
      </c>
      <c r="G85" s="529">
        <v>5</v>
      </c>
      <c r="H85" s="530">
        <v>5</v>
      </c>
      <c r="I85" s="347"/>
      <c r="J85" s="259"/>
      <c r="K85" s="259"/>
      <c r="L85" s="259"/>
      <c r="M85" s="259"/>
      <c r="N85" s="260"/>
    </row>
    <row r="86" spans="2:14" ht="71.400000000000006" customHeight="1" x14ac:dyDescent="0.3">
      <c r="B86" s="547" t="s">
        <v>121</v>
      </c>
      <c r="C86" s="525" t="s">
        <v>122</v>
      </c>
      <c r="D86" s="516" t="s">
        <v>65</v>
      </c>
      <c r="E86" s="533"/>
      <c r="F86" s="533"/>
      <c r="G86" s="533"/>
      <c r="H86" s="534"/>
      <c r="I86" s="535" t="s">
        <v>123</v>
      </c>
      <c r="J86" s="558">
        <v>137</v>
      </c>
      <c r="K86" s="558">
        <v>4</v>
      </c>
      <c r="L86" s="558">
        <v>4</v>
      </c>
      <c r="M86" s="894">
        <v>4</v>
      </c>
      <c r="N86" s="521"/>
    </row>
    <row r="87" spans="2:14" ht="55.5" customHeight="1" x14ac:dyDescent="0.3">
      <c r="B87" s="376"/>
      <c r="C87" s="13" t="s">
        <v>81</v>
      </c>
      <c r="D87" s="27"/>
      <c r="E87" s="14">
        <f>E89</f>
        <v>79.100000000000009</v>
      </c>
      <c r="F87" s="14">
        <f>F89</f>
        <v>2.2000000000000002</v>
      </c>
      <c r="G87" s="14">
        <f>G89</f>
        <v>2.2000000000000002</v>
      </c>
      <c r="H87" s="359">
        <f t="shared" ref="H87" si="13">H89</f>
        <v>2.2000000000000002</v>
      </c>
      <c r="I87" s="299" t="s">
        <v>124</v>
      </c>
      <c r="J87" s="197">
        <v>130</v>
      </c>
      <c r="K87" s="197"/>
      <c r="L87" s="197"/>
      <c r="M87" s="895"/>
      <c r="N87" s="300"/>
    </row>
    <row r="88" spans="2:14" ht="19.95" customHeight="1" x14ac:dyDescent="0.3">
      <c r="B88" s="1023"/>
      <c r="C88" s="15" t="s">
        <v>82</v>
      </c>
      <c r="D88" s="33"/>
      <c r="E88" s="35"/>
      <c r="F88" s="35"/>
      <c r="G88" s="35"/>
      <c r="H88" s="372"/>
      <c r="I88" s="285"/>
      <c r="J88" s="181"/>
      <c r="K88" s="181"/>
      <c r="L88" s="181"/>
      <c r="M88" s="896"/>
      <c r="N88" s="257"/>
    </row>
    <row r="89" spans="2:14" ht="28.2" customHeight="1" x14ac:dyDescent="0.3">
      <c r="B89" s="1024"/>
      <c r="C89" s="559" t="s">
        <v>28</v>
      </c>
      <c r="D89" s="175"/>
      <c r="E89" s="76">
        <f>8.8+30.1+21.2+19</f>
        <v>79.100000000000009</v>
      </c>
      <c r="F89" s="76">
        <v>2.2000000000000002</v>
      </c>
      <c r="G89" s="76">
        <v>2.2000000000000002</v>
      </c>
      <c r="H89" s="970">
        <v>2.2000000000000002</v>
      </c>
      <c r="I89" s="337"/>
      <c r="J89" s="231"/>
      <c r="K89" s="231"/>
      <c r="L89" s="231"/>
      <c r="M89" s="897"/>
      <c r="N89" s="260"/>
    </row>
    <row r="90" spans="2:14" ht="40.5" customHeight="1" thickBot="1" x14ac:dyDescent="0.35">
      <c r="B90" s="560" t="s">
        <v>125</v>
      </c>
      <c r="C90" s="561" t="s">
        <v>126</v>
      </c>
      <c r="D90" s="562"/>
      <c r="E90" s="562"/>
      <c r="F90" s="562"/>
      <c r="G90" s="562"/>
      <c r="H90" s="563"/>
      <c r="I90" s="564"/>
      <c r="J90" s="565"/>
      <c r="K90" s="565"/>
      <c r="L90" s="565"/>
      <c r="M90" s="565"/>
      <c r="N90" s="566"/>
    </row>
    <row r="91" spans="2:14" ht="32.25" customHeight="1" x14ac:dyDescent="0.3">
      <c r="B91" s="569"/>
      <c r="C91" s="570"/>
      <c r="D91" s="571"/>
      <c r="E91" s="572"/>
      <c r="F91" s="572"/>
      <c r="G91" s="572"/>
      <c r="H91" s="573"/>
      <c r="I91" s="574" t="s">
        <v>127</v>
      </c>
      <c r="J91" s="575">
        <v>97</v>
      </c>
      <c r="K91" s="575">
        <v>97</v>
      </c>
      <c r="L91" s="575">
        <v>97</v>
      </c>
      <c r="M91" s="575">
        <v>97</v>
      </c>
      <c r="N91" s="576" t="s">
        <v>128</v>
      </c>
    </row>
    <row r="92" spans="2:14" ht="34.5" customHeight="1" x14ac:dyDescent="0.3">
      <c r="B92" s="377"/>
      <c r="C92" s="198"/>
      <c r="D92" s="199"/>
      <c r="E92" s="200"/>
      <c r="F92" s="200"/>
      <c r="G92" s="200"/>
      <c r="H92" s="378"/>
      <c r="I92" s="306" t="s">
        <v>129</v>
      </c>
      <c r="J92" s="201">
        <v>28</v>
      </c>
      <c r="K92" s="201">
        <v>28</v>
      </c>
      <c r="L92" s="201">
        <v>28</v>
      </c>
      <c r="M92" s="201">
        <v>28</v>
      </c>
      <c r="N92" s="305" t="s">
        <v>130</v>
      </c>
    </row>
    <row r="93" spans="2:14" ht="33.75" customHeight="1" x14ac:dyDescent="0.3">
      <c r="B93" s="377"/>
      <c r="C93" s="198"/>
      <c r="D93" s="199"/>
      <c r="E93" s="200"/>
      <c r="F93" s="200"/>
      <c r="G93" s="200"/>
      <c r="H93" s="378"/>
      <c r="I93" s="306" t="s">
        <v>131</v>
      </c>
      <c r="J93" s="201">
        <v>75.5</v>
      </c>
      <c r="K93" s="201">
        <v>75.5</v>
      </c>
      <c r="L93" s="201">
        <v>75.5</v>
      </c>
      <c r="M93" s="201">
        <v>75.5</v>
      </c>
      <c r="N93" s="305"/>
    </row>
    <row r="94" spans="2:14" ht="47.25" customHeight="1" x14ac:dyDescent="0.3">
      <c r="B94" s="377"/>
      <c r="C94" s="198"/>
      <c r="D94" s="199"/>
      <c r="E94" s="200"/>
      <c r="F94" s="200"/>
      <c r="G94" s="200"/>
      <c r="H94" s="378"/>
      <c r="I94" s="304" t="s">
        <v>132</v>
      </c>
      <c r="J94" s="180">
        <v>26</v>
      </c>
      <c r="K94" s="180">
        <v>26</v>
      </c>
      <c r="L94" s="180">
        <v>26</v>
      </c>
      <c r="M94" s="180">
        <v>26</v>
      </c>
      <c r="N94" s="305" t="s">
        <v>133</v>
      </c>
    </row>
    <row r="95" spans="2:14" ht="45" customHeight="1" x14ac:dyDescent="0.3">
      <c r="B95" s="377"/>
      <c r="C95" s="198"/>
      <c r="D95" s="199"/>
      <c r="E95" s="200"/>
      <c r="F95" s="200"/>
      <c r="G95" s="200"/>
      <c r="H95" s="378"/>
      <c r="I95" s="304" t="s">
        <v>134</v>
      </c>
      <c r="J95" s="180">
        <v>24</v>
      </c>
      <c r="K95" s="180">
        <v>24</v>
      </c>
      <c r="L95" s="180">
        <v>24</v>
      </c>
      <c r="M95" s="180">
        <v>24</v>
      </c>
      <c r="N95" s="305" t="s">
        <v>135</v>
      </c>
    </row>
    <row r="96" spans="2:14" ht="45" customHeight="1" thickBot="1" x14ac:dyDescent="0.35">
      <c r="B96" s="577"/>
      <c r="C96" s="578"/>
      <c r="D96" s="579"/>
      <c r="E96" s="579"/>
      <c r="F96" s="579"/>
      <c r="G96" s="579"/>
      <c r="H96" s="580"/>
      <c r="I96" s="581" t="s">
        <v>136</v>
      </c>
      <c r="J96" s="280">
        <v>67</v>
      </c>
      <c r="K96" s="280">
        <v>67</v>
      </c>
      <c r="L96" s="280">
        <v>67</v>
      </c>
      <c r="M96" s="280">
        <v>67</v>
      </c>
      <c r="N96" s="582" t="s">
        <v>137</v>
      </c>
    </row>
    <row r="97" spans="2:14" ht="31.5" customHeight="1" thickBot="1" x14ac:dyDescent="0.35">
      <c r="B97" s="586" t="s">
        <v>138</v>
      </c>
      <c r="C97" s="587" t="s">
        <v>139</v>
      </c>
      <c r="D97" s="588"/>
      <c r="E97" s="589"/>
      <c r="F97" s="589"/>
      <c r="G97" s="589"/>
      <c r="H97" s="590"/>
      <c r="I97" s="591"/>
      <c r="J97" s="592"/>
      <c r="K97" s="592"/>
      <c r="L97" s="592"/>
      <c r="M97" s="592"/>
      <c r="N97" s="593"/>
    </row>
    <row r="98" spans="2:14" ht="24" customHeight="1" x14ac:dyDescent="0.3">
      <c r="B98" s="1004" t="s">
        <v>140</v>
      </c>
      <c r="C98" s="583" t="s">
        <v>141</v>
      </c>
      <c r="D98" s="991" t="s">
        <v>142</v>
      </c>
      <c r="E98" s="584"/>
      <c r="F98" s="179"/>
      <c r="G98" s="179"/>
      <c r="H98" s="393"/>
      <c r="I98" s="313" t="s">
        <v>143</v>
      </c>
      <c r="J98" s="205" t="s">
        <v>144</v>
      </c>
      <c r="K98" s="205" t="s">
        <v>144</v>
      </c>
      <c r="L98" s="205" t="s">
        <v>144</v>
      </c>
      <c r="M98" s="205" t="s">
        <v>144</v>
      </c>
      <c r="N98" s="585"/>
    </row>
    <row r="99" spans="2:14" ht="30" customHeight="1" x14ac:dyDescent="0.3">
      <c r="B99" s="1004"/>
      <c r="C99" s="146" t="s">
        <v>25</v>
      </c>
      <c r="D99" s="992"/>
      <c r="E99" s="155">
        <v>1009</v>
      </c>
      <c r="F99" s="63">
        <v>1032.8</v>
      </c>
      <c r="G99" s="63">
        <v>1032.8</v>
      </c>
      <c r="H99" s="379">
        <v>1032.8</v>
      </c>
      <c r="I99" s="285"/>
      <c r="J99" s="181"/>
      <c r="K99" s="181"/>
      <c r="L99" s="181"/>
      <c r="M99" s="181"/>
      <c r="N99" s="257"/>
    </row>
    <row r="100" spans="2:14" ht="21.6" customHeight="1" x14ac:dyDescent="0.3">
      <c r="B100" s="1004"/>
      <c r="C100" s="147" t="s">
        <v>28</v>
      </c>
      <c r="D100" s="992"/>
      <c r="E100" s="156">
        <v>16.600000000000001</v>
      </c>
      <c r="F100" s="63">
        <v>15.6</v>
      </c>
      <c r="G100" s="63"/>
      <c r="H100" s="379"/>
      <c r="I100" s="285"/>
      <c r="J100" s="181"/>
      <c r="K100" s="181"/>
      <c r="L100" s="181"/>
      <c r="M100" s="181"/>
      <c r="N100" s="257"/>
    </row>
    <row r="101" spans="2:14" ht="26.25" customHeight="1" x14ac:dyDescent="0.3">
      <c r="B101" s="1004"/>
      <c r="C101" s="148" t="s">
        <v>145</v>
      </c>
      <c r="D101" s="992"/>
      <c r="E101" s="127">
        <v>612</v>
      </c>
      <c r="F101" s="32">
        <v>789</v>
      </c>
      <c r="G101" s="32">
        <v>800</v>
      </c>
      <c r="H101" s="295">
        <v>850</v>
      </c>
      <c r="I101" s="285"/>
      <c r="J101" s="181"/>
      <c r="K101" s="181"/>
      <c r="L101" s="181"/>
      <c r="M101" s="181"/>
      <c r="N101" s="257"/>
    </row>
    <row r="102" spans="2:14" ht="20.399999999999999" customHeight="1" x14ac:dyDescent="0.3">
      <c r="B102" s="996"/>
      <c r="C102" s="888" t="s">
        <v>146</v>
      </c>
      <c r="D102" s="992"/>
      <c r="E102" s="603">
        <v>161.19999999999999</v>
      </c>
      <c r="F102" s="600">
        <v>3.6</v>
      </c>
      <c r="G102" s="600"/>
      <c r="H102" s="601"/>
      <c r="I102" s="347"/>
      <c r="J102" s="259"/>
      <c r="K102" s="259"/>
      <c r="L102" s="259"/>
      <c r="M102" s="259"/>
      <c r="N102" s="260"/>
    </row>
    <row r="103" spans="2:14" ht="81.599999999999994" customHeight="1" x14ac:dyDescent="0.3">
      <c r="B103" s="981" t="s">
        <v>147</v>
      </c>
      <c r="C103" s="647" t="s">
        <v>148</v>
      </c>
      <c r="D103" s="992"/>
      <c r="E103" s="872"/>
      <c r="F103" s="602"/>
      <c r="G103" s="602"/>
      <c r="H103" s="475"/>
      <c r="I103" s="597" t="s">
        <v>149</v>
      </c>
      <c r="J103" s="598" t="s">
        <v>150</v>
      </c>
      <c r="K103" s="598"/>
      <c r="L103" s="598"/>
      <c r="M103" s="598"/>
      <c r="N103" s="599"/>
    </row>
    <row r="104" spans="2:14" ht="70.5" customHeight="1" x14ac:dyDescent="0.3">
      <c r="B104" s="990"/>
      <c r="C104" s="149" t="s">
        <v>25</v>
      </c>
      <c r="D104" s="992"/>
      <c r="E104" s="127">
        <v>84</v>
      </c>
      <c r="F104" s="32">
        <v>4.5999999999999996</v>
      </c>
      <c r="G104" s="6"/>
      <c r="H104" s="239"/>
      <c r="I104" s="307" t="s">
        <v>151</v>
      </c>
      <c r="J104" s="202"/>
      <c r="K104" s="202"/>
      <c r="L104" s="202" t="s">
        <v>152</v>
      </c>
      <c r="M104" s="202"/>
      <c r="N104" s="301"/>
    </row>
    <row r="105" spans="2:14" ht="26.25" customHeight="1" x14ac:dyDescent="0.3">
      <c r="B105" s="990"/>
      <c r="C105" s="152" t="s">
        <v>153</v>
      </c>
      <c r="D105" s="992"/>
      <c r="E105" s="127">
        <f>51.1-33.4</f>
        <v>17.700000000000003</v>
      </c>
      <c r="F105" s="127"/>
      <c r="G105" s="6">
        <v>4.4000000000000004</v>
      </c>
      <c r="H105" s="239"/>
      <c r="I105" s="285"/>
      <c r="J105" s="181"/>
      <c r="K105" s="181"/>
      <c r="L105" s="181"/>
      <c r="M105" s="181"/>
      <c r="N105" s="257"/>
    </row>
    <row r="106" spans="2:14" ht="26.25" customHeight="1" thickBot="1" x14ac:dyDescent="0.35">
      <c r="B106" s="990"/>
      <c r="C106" s="889" t="s">
        <v>67</v>
      </c>
      <c r="D106" s="993"/>
      <c r="E106" s="890">
        <v>33.4</v>
      </c>
      <c r="F106" s="890">
        <v>76.099999999999994</v>
      </c>
      <c r="G106" s="36">
        <v>1.2</v>
      </c>
      <c r="H106" s="263"/>
      <c r="I106" s="337"/>
      <c r="J106" s="231"/>
      <c r="K106" s="231"/>
      <c r="L106" s="231"/>
      <c r="M106" s="231"/>
      <c r="N106" s="262"/>
    </row>
    <row r="107" spans="2:14" ht="28.5" customHeight="1" x14ac:dyDescent="0.3">
      <c r="B107" s="1039" t="s">
        <v>154</v>
      </c>
      <c r="C107" s="857" t="s">
        <v>155</v>
      </c>
      <c r="D107" s="1001" t="s">
        <v>156</v>
      </c>
      <c r="E107" s="872"/>
      <c r="F107" s="602"/>
      <c r="G107" s="602"/>
      <c r="H107" s="475"/>
      <c r="I107" s="608" t="s">
        <v>157</v>
      </c>
      <c r="J107" s="598" t="s">
        <v>158</v>
      </c>
      <c r="K107" s="598" t="s">
        <v>158</v>
      </c>
      <c r="L107" s="598" t="s">
        <v>158</v>
      </c>
      <c r="M107" s="598" t="s">
        <v>158</v>
      </c>
      <c r="N107" s="609" t="s">
        <v>159</v>
      </c>
    </row>
    <row r="108" spans="2:14" ht="34.5" customHeight="1" x14ac:dyDescent="0.3">
      <c r="B108" s="1040"/>
      <c r="C108" s="48" t="s">
        <v>25</v>
      </c>
      <c r="D108" s="1002"/>
      <c r="E108" s="127">
        <f>2534.3-0.8-0.8</f>
        <v>2532.6999999999998</v>
      </c>
      <c r="F108" s="32">
        <v>2846.1</v>
      </c>
      <c r="G108" s="32">
        <v>2747.2</v>
      </c>
      <c r="H108" s="295">
        <v>2747.2</v>
      </c>
      <c r="I108" s="309" t="s">
        <v>160</v>
      </c>
      <c r="J108" s="203" t="s">
        <v>161</v>
      </c>
      <c r="K108" s="203" t="s">
        <v>162</v>
      </c>
      <c r="L108" s="203" t="s">
        <v>162</v>
      </c>
      <c r="M108" s="203" t="s">
        <v>162</v>
      </c>
      <c r="N108" s="310" t="s">
        <v>108</v>
      </c>
    </row>
    <row r="109" spans="2:14" ht="33" customHeight="1" x14ac:dyDescent="0.3">
      <c r="B109" s="1040"/>
      <c r="C109" s="126" t="s">
        <v>28</v>
      </c>
      <c r="D109" s="1002"/>
      <c r="E109" s="127">
        <f>119.8+0.8+0.8</f>
        <v>121.39999999999999</v>
      </c>
      <c r="F109" s="32">
        <f>63.6+75.5</f>
        <v>139.1</v>
      </c>
      <c r="G109" s="6"/>
      <c r="H109" s="239"/>
      <c r="I109" s="311" t="s">
        <v>163</v>
      </c>
      <c r="J109" s="204"/>
      <c r="K109" s="204" t="s">
        <v>164</v>
      </c>
      <c r="L109" s="204" t="s">
        <v>164</v>
      </c>
      <c r="M109" s="204" t="s">
        <v>164</v>
      </c>
      <c r="N109" s="312"/>
    </row>
    <row r="110" spans="2:14" ht="28.5" customHeight="1" x14ac:dyDescent="0.3">
      <c r="B110" s="1040"/>
      <c r="C110" s="154" t="s">
        <v>145</v>
      </c>
      <c r="D110" s="1002"/>
      <c r="E110" s="127">
        <v>160.30000000000001</v>
      </c>
      <c r="F110" s="32">
        <v>166.1</v>
      </c>
      <c r="G110" s="32">
        <v>167</v>
      </c>
      <c r="H110" s="295">
        <v>168</v>
      </c>
      <c r="I110" s="313" t="s">
        <v>165</v>
      </c>
      <c r="J110" s="205" t="s">
        <v>166</v>
      </c>
      <c r="K110" s="205" t="s">
        <v>167</v>
      </c>
      <c r="L110" s="205" t="s">
        <v>168</v>
      </c>
      <c r="M110" s="205" t="s">
        <v>169</v>
      </c>
      <c r="N110" s="314"/>
    </row>
    <row r="111" spans="2:14" ht="33" customHeight="1" x14ac:dyDescent="0.3">
      <c r="B111" s="1040"/>
      <c r="C111" s="154" t="s">
        <v>146</v>
      </c>
      <c r="D111" s="1002"/>
      <c r="E111" s="127">
        <v>19.8</v>
      </c>
      <c r="F111" s="32">
        <v>19.8</v>
      </c>
      <c r="G111" s="32"/>
      <c r="H111" s="295"/>
      <c r="I111" s="315" t="s">
        <v>170</v>
      </c>
      <c r="J111" s="202" t="s">
        <v>171</v>
      </c>
      <c r="K111" s="202" t="s">
        <v>172</v>
      </c>
      <c r="L111" s="202" t="s">
        <v>173</v>
      </c>
      <c r="M111" s="202" t="s">
        <v>174</v>
      </c>
      <c r="N111" s="308"/>
    </row>
    <row r="112" spans="2:14" ht="30" customHeight="1" x14ac:dyDescent="0.3">
      <c r="B112" s="1040"/>
      <c r="C112" s="154"/>
      <c r="D112" s="1002"/>
      <c r="E112" s="127"/>
      <c r="F112" s="32"/>
      <c r="G112" s="32"/>
      <c r="H112" s="295"/>
      <c r="I112" s="307" t="s">
        <v>175</v>
      </c>
      <c r="J112" s="202"/>
      <c r="K112" s="202" t="s">
        <v>176</v>
      </c>
      <c r="L112" s="202" t="s">
        <v>177</v>
      </c>
      <c r="M112" s="202" t="s">
        <v>178</v>
      </c>
      <c r="N112" s="308"/>
    </row>
    <row r="113" spans="2:14" ht="20.399999999999999" customHeight="1" x14ac:dyDescent="0.3">
      <c r="B113" s="1040"/>
      <c r="C113" s="154"/>
      <c r="D113" s="1002"/>
      <c r="E113" s="127"/>
      <c r="F113" s="32"/>
      <c r="G113" s="32"/>
      <c r="H113" s="295"/>
      <c r="I113" s="307" t="s">
        <v>179</v>
      </c>
      <c r="J113" s="202" t="s">
        <v>180</v>
      </c>
      <c r="K113" s="202" t="s">
        <v>180</v>
      </c>
      <c r="L113" s="202" t="s">
        <v>180</v>
      </c>
      <c r="M113" s="202" t="s">
        <v>180</v>
      </c>
      <c r="N113" s="308"/>
    </row>
    <row r="114" spans="2:14" ht="30.75" customHeight="1" x14ac:dyDescent="0.3">
      <c r="B114" s="1040"/>
      <c r="C114" s="154"/>
      <c r="D114" s="1002"/>
      <c r="E114" s="127"/>
      <c r="F114" s="32"/>
      <c r="G114" s="32"/>
      <c r="H114" s="295"/>
      <c r="I114" s="307" t="s">
        <v>181</v>
      </c>
      <c r="J114" s="202" t="s">
        <v>182</v>
      </c>
      <c r="K114" s="202" t="s">
        <v>183</v>
      </c>
      <c r="L114" s="202"/>
      <c r="M114" s="202"/>
      <c r="N114" s="308"/>
    </row>
    <row r="115" spans="2:14" ht="20.399999999999999" customHeight="1" x14ac:dyDescent="0.3">
      <c r="B115" s="1040"/>
      <c r="C115" s="154"/>
      <c r="D115" s="1002"/>
      <c r="E115" s="127"/>
      <c r="F115" s="32"/>
      <c r="G115" s="32"/>
      <c r="H115" s="295"/>
      <c r="I115" s="286" t="s">
        <v>184</v>
      </c>
      <c r="J115" s="202" t="s">
        <v>185</v>
      </c>
      <c r="K115" s="202"/>
      <c r="L115" s="202"/>
      <c r="M115" s="202"/>
      <c r="N115" s="308"/>
    </row>
    <row r="116" spans="2:14" ht="20.399999999999999" customHeight="1" x14ac:dyDescent="0.3">
      <c r="B116" s="1040"/>
      <c r="C116" s="154"/>
      <c r="D116" s="1002"/>
      <c r="E116" s="127"/>
      <c r="F116" s="32"/>
      <c r="G116" s="32"/>
      <c r="H116" s="295"/>
      <c r="I116" s="286" t="s">
        <v>186</v>
      </c>
      <c r="J116" s="202"/>
      <c r="K116" s="202" t="s">
        <v>152</v>
      </c>
      <c r="L116" s="202"/>
      <c r="M116" s="202"/>
      <c r="N116" s="308"/>
    </row>
    <row r="117" spans="2:14" ht="20.399999999999999" customHeight="1" x14ac:dyDescent="0.3">
      <c r="B117" s="1040"/>
      <c r="C117" s="154"/>
      <c r="D117" s="1002"/>
      <c r="E117" s="127"/>
      <c r="F117" s="32"/>
      <c r="G117" s="32"/>
      <c r="H117" s="295"/>
      <c r="I117" s="286" t="s">
        <v>187</v>
      </c>
      <c r="J117" s="202"/>
      <c r="K117" s="206" t="s">
        <v>188</v>
      </c>
      <c r="L117" s="202"/>
      <c r="M117" s="202"/>
      <c r="N117" s="308"/>
    </row>
    <row r="118" spans="2:14" ht="20.399999999999999" customHeight="1" thickBot="1" x14ac:dyDescent="0.35">
      <c r="B118" s="1041"/>
      <c r="C118" s="861"/>
      <c r="D118" s="1002"/>
      <c r="E118" s="603"/>
      <c r="F118" s="600"/>
      <c r="G118" s="600"/>
      <c r="H118" s="601"/>
      <c r="I118" s="610" t="s">
        <v>189</v>
      </c>
      <c r="J118" s="611"/>
      <c r="K118" s="612" t="s">
        <v>190</v>
      </c>
      <c r="L118" s="611"/>
      <c r="M118" s="611"/>
      <c r="N118" s="613"/>
    </row>
    <row r="119" spans="2:14" ht="43.5" customHeight="1" x14ac:dyDescent="0.3">
      <c r="B119" s="604" t="s">
        <v>191</v>
      </c>
      <c r="C119" s="857" t="s">
        <v>192</v>
      </c>
      <c r="D119" s="1002"/>
      <c r="E119" s="872"/>
      <c r="F119" s="602"/>
      <c r="G119" s="602"/>
      <c r="H119" s="475"/>
      <c r="I119" s="597" t="s">
        <v>193</v>
      </c>
      <c r="J119" s="614" t="s">
        <v>194</v>
      </c>
      <c r="K119" s="614" t="s">
        <v>195</v>
      </c>
      <c r="L119" s="614" t="s">
        <v>195</v>
      </c>
      <c r="M119" s="614" t="s">
        <v>195</v>
      </c>
      <c r="N119" s="615" t="s">
        <v>159</v>
      </c>
    </row>
    <row r="120" spans="2:14" ht="32.4" customHeight="1" thickBot="1" x14ac:dyDescent="0.35">
      <c r="B120" s="605"/>
      <c r="C120" s="861" t="s">
        <v>25</v>
      </c>
      <c r="D120" s="1002"/>
      <c r="E120" s="603">
        <f>215.1-100</f>
        <v>115.1</v>
      </c>
      <c r="F120" s="600">
        <v>115</v>
      </c>
      <c r="G120" s="600">
        <v>115</v>
      </c>
      <c r="H120" s="601">
        <v>115</v>
      </c>
      <c r="I120" s="347"/>
      <c r="J120" s="259"/>
      <c r="K120" s="259"/>
      <c r="L120" s="259"/>
      <c r="M120" s="259"/>
      <c r="N120" s="260"/>
    </row>
    <row r="121" spans="2:14" ht="42" customHeight="1" x14ac:dyDescent="0.3">
      <c r="B121" s="994" t="s">
        <v>196</v>
      </c>
      <c r="C121" s="875" t="s">
        <v>197</v>
      </c>
      <c r="D121" s="1002"/>
      <c r="E121" s="872"/>
      <c r="F121" s="602"/>
      <c r="G121" s="602"/>
      <c r="H121" s="475"/>
      <c r="I121" s="616" t="s">
        <v>198</v>
      </c>
      <c r="J121" s="617" t="s">
        <v>199</v>
      </c>
      <c r="K121" s="614" t="s">
        <v>200</v>
      </c>
      <c r="L121" s="617"/>
      <c r="M121" s="617"/>
      <c r="N121" s="599"/>
    </row>
    <row r="122" spans="2:14" ht="20.399999999999999" customHeight="1" thickBot="1" x14ac:dyDescent="0.35">
      <c r="B122" s="1000"/>
      <c r="C122" s="861" t="s">
        <v>67</v>
      </c>
      <c r="D122" s="1003"/>
      <c r="E122" s="671">
        <v>304.39999999999998</v>
      </c>
      <c r="F122" s="486">
        <v>445.6</v>
      </c>
      <c r="G122" s="486"/>
      <c r="H122" s="461"/>
      <c r="I122" s="347"/>
      <c r="J122" s="259"/>
      <c r="K122" s="259"/>
      <c r="L122" s="259"/>
      <c r="M122" s="259"/>
      <c r="N122" s="260"/>
    </row>
    <row r="123" spans="2:14" ht="30" customHeight="1" x14ac:dyDescent="0.3">
      <c r="B123" s="994" t="s">
        <v>201</v>
      </c>
      <c r="C123" s="618" t="s">
        <v>202</v>
      </c>
      <c r="D123" s="997" t="s">
        <v>203</v>
      </c>
      <c r="E123" s="602"/>
      <c r="F123" s="602"/>
      <c r="G123" s="602"/>
      <c r="H123" s="475"/>
      <c r="I123" s="616" t="s">
        <v>204</v>
      </c>
      <c r="J123" s="619" t="s">
        <v>164</v>
      </c>
      <c r="K123" s="619" t="s">
        <v>199</v>
      </c>
      <c r="L123" s="619" t="s">
        <v>199</v>
      </c>
      <c r="M123" s="619" t="s">
        <v>199</v>
      </c>
      <c r="N123" s="599"/>
    </row>
    <row r="124" spans="2:14" ht="41.25" customHeight="1" x14ac:dyDescent="0.3">
      <c r="B124" s="995"/>
      <c r="C124" s="10" t="s">
        <v>25</v>
      </c>
      <c r="D124" s="998"/>
      <c r="E124" s="32">
        <v>976.5</v>
      </c>
      <c r="F124" s="32">
        <f>982.6+17.6</f>
        <v>1000.2</v>
      </c>
      <c r="G124" s="32">
        <v>982.6</v>
      </c>
      <c r="H124" s="295">
        <v>982.6</v>
      </c>
      <c r="I124" s="316" t="s">
        <v>205</v>
      </c>
      <c r="J124" s="209" t="s">
        <v>164</v>
      </c>
      <c r="K124" s="209" t="s">
        <v>206</v>
      </c>
      <c r="L124" s="209" t="s">
        <v>206</v>
      </c>
      <c r="M124" s="209" t="s">
        <v>206</v>
      </c>
      <c r="N124" s="301" t="s">
        <v>108</v>
      </c>
    </row>
    <row r="125" spans="2:14" ht="34.5" customHeight="1" x14ac:dyDescent="0.3">
      <c r="B125" s="995"/>
      <c r="C125" s="82" t="s">
        <v>28</v>
      </c>
      <c r="D125" s="998"/>
      <c r="E125" s="6">
        <v>63</v>
      </c>
      <c r="F125" s="32">
        <f>52.8+13.1</f>
        <v>65.899999999999991</v>
      </c>
      <c r="G125" s="6"/>
      <c r="H125" s="239"/>
      <c r="I125" s="316" t="s">
        <v>207</v>
      </c>
      <c r="J125" s="207"/>
      <c r="K125" s="207" t="s">
        <v>152</v>
      </c>
      <c r="L125" s="209"/>
      <c r="M125" s="209"/>
      <c r="N125" s="301"/>
    </row>
    <row r="126" spans="2:14" ht="29.25" customHeight="1" x14ac:dyDescent="0.3">
      <c r="B126" s="995"/>
      <c r="C126" s="43" t="s">
        <v>145</v>
      </c>
      <c r="D126" s="998"/>
      <c r="E126" s="6">
        <v>179.5</v>
      </c>
      <c r="F126" s="32">
        <v>180</v>
      </c>
      <c r="G126" s="32">
        <v>180</v>
      </c>
      <c r="H126" s="295">
        <v>180</v>
      </c>
      <c r="I126" s="316"/>
      <c r="J126" s="207"/>
      <c r="K126" s="207"/>
      <c r="L126" s="209"/>
      <c r="M126" s="209"/>
      <c r="N126" s="301"/>
    </row>
    <row r="127" spans="2:14" ht="20.399999999999999" customHeight="1" x14ac:dyDescent="0.3">
      <c r="B127" s="995"/>
      <c r="C127" s="23" t="s">
        <v>146</v>
      </c>
      <c r="D127" s="998"/>
      <c r="E127" s="32">
        <v>15.5</v>
      </c>
      <c r="F127" s="32">
        <v>6.8</v>
      </c>
      <c r="G127" s="6"/>
      <c r="H127" s="239"/>
      <c r="I127" s="285"/>
      <c r="J127" s="181"/>
      <c r="K127" s="181"/>
      <c r="L127" s="181"/>
      <c r="M127" s="181"/>
      <c r="N127" s="257"/>
    </row>
    <row r="128" spans="2:14" ht="20.399999999999999" customHeight="1" x14ac:dyDescent="0.3">
      <c r="B128" s="996"/>
      <c r="C128" s="493" t="s">
        <v>208</v>
      </c>
      <c r="D128" s="999"/>
      <c r="E128" s="600"/>
      <c r="F128" s="600">
        <v>6.5</v>
      </c>
      <c r="G128" s="480">
        <v>6.5</v>
      </c>
      <c r="H128" s="245">
        <v>6.5</v>
      </c>
      <c r="I128" s="347"/>
      <c r="J128" s="259"/>
      <c r="K128" s="259"/>
      <c r="L128" s="259"/>
      <c r="M128" s="259"/>
      <c r="N128" s="260"/>
    </row>
    <row r="129" spans="2:14" ht="36.75" customHeight="1" x14ac:dyDescent="0.3">
      <c r="B129" s="994" t="s">
        <v>209</v>
      </c>
      <c r="C129" s="875" t="s">
        <v>210</v>
      </c>
      <c r="D129" s="1001" t="s">
        <v>211</v>
      </c>
      <c r="E129" s="680"/>
      <c r="F129" s="602"/>
      <c r="G129" s="620"/>
      <c r="H129" s="238"/>
      <c r="I129" s="621" t="s">
        <v>212</v>
      </c>
      <c r="J129" s="619" t="s">
        <v>176</v>
      </c>
      <c r="K129" s="619" t="s">
        <v>176</v>
      </c>
      <c r="L129" s="619" t="s">
        <v>176</v>
      </c>
      <c r="M129" s="619" t="s">
        <v>176</v>
      </c>
      <c r="N129" s="599"/>
    </row>
    <row r="130" spans="2:14" ht="34.5" customHeight="1" x14ac:dyDescent="0.3">
      <c r="B130" s="995"/>
      <c r="C130" s="954" t="s">
        <v>25</v>
      </c>
      <c r="D130" s="1002"/>
      <c r="E130" s="885">
        <f>1870.8-0.2-0.6</f>
        <v>1870</v>
      </c>
      <c r="F130" s="32">
        <f>2080.9-10.2</f>
        <v>2070.7000000000003</v>
      </c>
      <c r="G130" s="32">
        <v>1905.5</v>
      </c>
      <c r="H130" s="295">
        <v>1905.5</v>
      </c>
      <c r="I130" s="317" t="s">
        <v>213</v>
      </c>
      <c r="J130" s="209" t="s">
        <v>214</v>
      </c>
      <c r="K130" s="209" t="s">
        <v>214</v>
      </c>
      <c r="L130" s="209" t="s">
        <v>183</v>
      </c>
      <c r="M130" s="209" t="s">
        <v>183</v>
      </c>
      <c r="N130" s="301"/>
    </row>
    <row r="131" spans="2:14" ht="32.25" customHeight="1" x14ac:dyDescent="0.3">
      <c r="B131" s="380"/>
      <c r="C131" s="954" t="s">
        <v>28</v>
      </c>
      <c r="D131" s="1002"/>
      <c r="E131" s="885">
        <f>132.8+0.3+0.5</f>
        <v>133.60000000000002</v>
      </c>
      <c r="F131" s="32">
        <f>84.1+50.7</f>
        <v>134.80000000000001</v>
      </c>
      <c r="G131" s="6"/>
      <c r="H131" s="239"/>
      <c r="I131" s="336" t="s">
        <v>215</v>
      </c>
      <c r="J131" s="209" t="s">
        <v>216</v>
      </c>
      <c r="K131" s="207" t="s">
        <v>217</v>
      </c>
      <c r="L131" s="207" t="s">
        <v>217</v>
      </c>
      <c r="M131" s="207" t="s">
        <v>217</v>
      </c>
      <c r="N131" s="301"/>
    </row>
    <row r="132" spans="2:14" ht="29.25" customHeight="1" x14ac:dyDescent="0.3">
      <c r="B132" s="380"/>
      <c r="C132" s="778" t="s">
        <v>208</v>
      </c>
      <c r="D132" s="1002"/>
      <c r="E132" s="885"/>
      <c r="F132" s="6">
        <v>7.2</v>
      </c>
      <c r="G132" s="6">
        <v>7.2</v>
      </c>
      <c r="H132" s="239">
        <v>7.2</v>
      </c>
      <c r="I132" s="288" t="s">
        <v>218</v>
      </c>
      <c r="J132" s="209"/>
      <c r="K132" s="207" t="s">
        <v>219</v>
      </c>
      <c r="L132" s="207" t="s">
        <v>219</v>
      </c>
      <c r="M132" s="207" t="s">
        <v>219</v>
      </c>
      <c r="N132" s="301"/>
    </row>
    <row r="133" spans="2:14" ht="28.5" customHeight="1" x14ac:dyDescent="0.3">
      <c r="B133" s="256"/>
      <c r="C133" s="887"/>
      <c r="D133" s="1002"/>
      <c r="E133" s="885"/>
      <c r="F133" s="6"/>
      <c r="G133" s="6"/>
      <c r="H133" s="239"/>
      <c r="I133" s="286" t="s">
        <v>220</v>
      </c>
      <c r="J133" s="209" t="s">
        <v>221</v>
      </c>
      <c r="K133" s="207" t="s">
        <v>222</v>
      </c>
      <c r="L133" s="207" t="s">
        <v>223</v>
      </c>
      <c r="M133" s="207" t="s">
        <v>223</v>
      </c>
      <c r="N133" s="301"/>
    </row>
    <row r="134" spans="2:14" ht="41.25" customHeight="1" x14ac:dyDescent="0.3">
      <c r="B134" s="256"/>
      <c r="C134" s="887"/>
      <c r="D134" s="1002"/>
      <c r="E134" s="885"/>
      <c r="F134" s="6"/>
      <c r="G134" s="6"/>
      <c r="H134" s="239"/>
      <c r="I134" s="307" t="s">
        <v>224</v>
      </c>
      <c r="J134" s="202" t="s">
        <v>214</v>
      </c>
      <c r="K134" s="206" t="s">
        <v>183</v>
      </c>
      <c r="L134" s="206" t="s">
        <v>183</v>
      </c>
      <c r="M134" s="206" t="s">
        <v>183</v>
      </c>
      <c r="N134" s="301"/>
    </row>
    <row r="135" spans="2:14" ht="42.75" customHeight="1" x14ac:dyDescent="0.3">
      <c r="B135" s="256"/>
      <c r="C135" s="887"/>
      <c r="D135" s="1002"/>
      <c r="E135" s="885"/>
      <c r="F135" s="6"/>
      <c r="G135" s="6"/>
      <c r="H135" s="239"/>
      <c r="I135" s="307" t="s">
        <v>225</v>
      </c>
      <c r="J135" s="202" t="s">
        <v>226</v>
      </c>
      <c r="K135" s="206" t="s">
        <v>219</v>
      </c>
      <c r="L135" s="206" t="s">
        <v>219</v>
      </c>
      <c r="M135" s="206" t="s">
        <v>219</v>
      </c>
      <c r="N135" s="301"/>
    </row>
    <row r="136" spans="2:14" ht="20.25" customHeight="1" x14ac:dyDescent="0.3">
      <c r="B136" s="256"/>
      <c r="C136" s="887"/>
      <c r="D136" s="1002"/>
      <c r="E136" s="885"/>
      <c r="F136" s="6"/>
      <c r="G136" s="6"/>
      <c r="H136" s="239"/>
      <c r="I136" s="307" t="s">
        <v>227</v>
      </c>
      <c r="J136" s="206" t="s">
        <v>228</v>
      </c>
      <c r="K136" s="206" t="s">
        <v>180</v>
      </c>
      <c r="L136" s="206"/>
      <c r="M136" s="206"/>
      <c r="N136" s="301"/>
    </row>
    <row r="137" spans="2:14" ht="21" customHeight="1" x14ac:dyDescent="0.3">
      <c r="B137" s="256"/>
      <c r="C137" s="887"/>
      <c r="D137" s="1002"/>
      <c r="E137" s="885"/>
      <c r="F137" s="6"/>
      <c r="G137" s="6"/>
      <c r="H137" s="239"/>
      <c r="I137" s="307" t="s">
        <v>184</v>
      </c>
      <c r="J137" s="206"/>
      <c r="K137" s="206" t="s">
        <v>229</v>
      </c>
      <c r="L137" s="206"/>
      <c r="M137" s="206"/>
      <c r="N137" s="301"/>
    </row>
    <row r="138" spans="2:14" ht="19.5" customHeight="1" x14ac:dyDescent="0.3">
      <c r="B138" s="256"/>
      <c r="C138" s="887"/>
      <c r="D138" s="1002"/>
      <c r="E138" s="885"/>
      <c r="F138" s="6"/>
      <c r="G138" s="6"/>
      <c r="H138" s="239"/>
      <c r="I138" s="307" t="s">
        <v>189</v>
      </c>
      <c r="J138" s="206"/>
      <c r="K138" s="206" t="s">
        <v>230</v>
      </c>
      <c r="L138" s="206"/>
      <c r="M138" s="206"/>
      <c r="N138" s="301"/>
    </row>
    <row r="139" spans="2:14" ht="20.25" customHeight="1" thickBot="1" x14ac:dyDescent="0.35">
      <c r="B139" s="258"/>
      <c r="C139" s="888"/>
      <c r="D139" s="1002"/>
      <c r="E139" s="886"/>
      <c r="F139" s="480"/>
      <c r="G139" s="480"/>
      <c r="H139" s="245"/>
      <c r="I139" s="622" t="s">
        <v>231</v>
      </c>
      <c r="J139" s="612"/>
      <c r="K139" s="612" t="s">
        <v>232</v>
      </c>
      <c r="L139" s="612"/>
      <c r="M139" s="612"/>
      <c r="N139" s="623"/>
    </row>
    <row r="140" spans="2:14" ht="43.5" customHeight="1" x14ac:dyDescent="0.3">
      <c r="B140" s="1027" t="s">
        <v>233</v>
      </c>
      <c r="C140" s="647" t="s">
        <v>234</v>
      </c>
      <c r="D140" s="1002"/>
      <c r="E140" s="680"/>
      <c r="F140" s="620"/>
      <c r="G140" s="620"/>
      <c r="H140" s="238"/>
      <c r="I140" s="626" t="s">
        <v>235</v>
      </c>
      <c r="J140" s="598" t="s">
        <v>228</v>
      </c>
      <c r="K140" s="598" t="s">
        <v>228</v>
      </c>
      <c r="L140" s="598" t="s">
        <v>228</v>
      </c>
      <c r="M140" s="598" t="s">
        <v>228</v>
      </c>
      <c r="N140" s="599"/>
    </row>
    <row r="141" spans="2:14" ht="32.4" customHeight="1" x14ac:dyDescent="0.3">
      <c r="B141" s="995"/>
      <c r="C141" s="157" t="s">
        <v>25</v>
      </c>
      <c r="D141" s="1002"/>
      <c r="E141" s="885">
        <v>106.6</v>
      </c>
      <c r="F141" s="32">
        <v>96.1</v>
      </c>
      <c r="G141" s="32">
        <v>154.9</v>
      </c>
      <c r="H141" s="295">
        <v>234.1</v>
      </c>
      <c r="I141" s="285"/>
      <c r="J141" s="181"/>
      <c r="K141" s="181"/>
      <c r="L141" s="181"/>
      <c r="M141" s="181"/>
      <c r="N141" s="257"/>
    </row>
    <row r="142" spans="2:14" ht="33" customHeight="1" x14ac:dyDescent="0.3">
      <c r="B142" s="995"/>
      <c r="C142" s="158" t="s">
        <v>153</v>
      </c>
      <c r="D142" s="1003"/>
      <c r="E142" s="886">
        <f>117.3+2.5</f>
        <v>119.8</v>
      </c>
      <c r="F142" s="600">
        <v>138</v>
      </c>
      <c r="G142" s="600">
        <v>79.2</v>
      </c>
      <c r="H142" s="601"/>
      <c r="I142" s="347"/>
      <c r="J142" s="259"/>
      <c r="K142" s="259"/>
      <c r="L142" s="259"/>
      <c r="M142" s="259"/>
      <c r="N142" s="260"/>
    </row>
    <row r="143" spans="2:14" ht="22.5" customHeight="1" x14ac:dyDescent="0.3">
      <c r="B143" s="994" t="s">
        <v>236</v>
      </c>
      <c r="C143" s="454" t="s">
        <v>237</v>
      </c>
      <c r="D143" s="1001" t="s">
        <v>238</v>
      </c>
      <c r="E143" s="620"/>
      <c r="F143" s="620"/>
      <c r="G143" s="620"/>
      <c r="H143" s="238"/>
      <c r="I143" s="624" t="s">
        <v>143</v>
      </c>
      <c r="J143" s="598" t="s">
        <v>239</v>
      </c>
      <c r="K143" s="598" t="s">
        <v>239</v>
      </c>
      <c r="L143" s="598" t="s">
        <v>239</v>
      </c>
      <c r="M143" s="598" t="s">
        <v>239</v>
      </c>
      <c r="N143" s="599"/>
    </row>
    <row r="144" spans="2:14" ht="28.95" customHeight="1" x14ac:dyDescent="0.3">
      <c r="B144" s="995"/>
      <c r="C144" s="10" t="s">
        <v>25</v>
      </c>
      <c r="D144" s="1002"/>
      <c r="E144" s="6">
        <v>1112.2</v>
      </c>
      <c r="F144" s="32">
        <v>1090.4000000000001</v>
      </c>
      <c r="G144" s="32">
        <v>1090.5</v>
      </c>
      <c r="H144" s="295">
        <v>1090.5</v>
      </c>
      <c r="I144" s="307" t="s">
        <v>240</v>
      </c>
      <c r="J144" s="202" t="s">
        <v>188</v>
      </c>
      <c r="K144" s="202" t="s">
        <v>188</v>
      </c>
      <c r="L144" s="202" t="s">
        <v>188</v>
      </c>
      <c r="M144" s="202" t="s">
        <v>188</v>
      </c>
      <c r="N144" s="301"/>
    </row>
    <row r="145" spans="2:14" ht="69.75" customHeight="1" x14ac:dyDescent="0.3">
      <c r="B145" s="995"/>
      <c r="C145" s="82" t="s">
        <v>28</v>
      </c>
      <c r="D145" s="1002"/>
      <c r="E145" s="6">
        <v>37.299999999999997</v>
      </c>
      <c r="F145" s="32">
        <f>25.9+8.9</f>
        <v>34.799999999999997</v>
      </c>
      <c r="G145" s="32"/>
      <c r="H145" s="295"/>
      <c r="I145" s="307" t="s">
        <v>241</v>
      </c>
      <c r="J145" s="202" t="s">
        <v>188</v>
      </c>
      <c r="K145" s="202" t="s">
        <v>188</v>
      </c>
      <c r="L145" s="202" t="s">
        <v>188</v>
      </c>
      <c r="M145" s="202" t="s">
        <v>188</v>
      </c>
      <c r="N145" s="301"/>
    </row>
    <row r="146" spans="2:14" ht="28.5" customHeight="1" x14ac:dyDescent="0.3">
      <c r="B146" s="995"/>
      <c r="C146" s="43" t="s">
        <v>145</v>
      </c>
      <c r="D146" s="1002"/>
      <c r="E146" s="6">
        <v>22.6</v>
      </c>
      <c r="F146" s="32">
        <v>27.6</v>
      </c>
      <c r="G146" s="32">
        <v>27.6</v>
      </c>
      <c r="H146" s="295">
        <v>27.6</v>
      </c>
      <c r="I146" s="286" t="s">
        <v>242</v>
      </c>
      <c r="J146" s="202" t="s">
        <v>188</v>
      </c>
      <c r="K146" s="202"/>
      <c r="L146" s="202"/>
      <c r="M146" s="202"/>
      <c r="N146" s="301"/>
    </row>
    <row r="147" spans="2:14" ht="22.5" customHeight="1" x14ac:dyDescent="0.3">
      <c r="B147" s="1000"/>
      <c r="C147" s="625" t="s">
        <v>146</v>
      </c>
      <c r="D147" s="1003"/>
      <c r="E147" s="600">
        <v>8.3000000000000007</v>
      </c>
      <c r="F147" s="600">
        <v>7.1</v>
      </c>
      <c r="G147" s="600"/>
      <c r="H147" s="601"/>
      <c r="I147" s="347"/>
      <c r="J147" s="259"/>
      <c r="K147" s="259"/>
      <c r="L147" s="259"/>
      <c r="M147" s="259"/>
      <c r="N147" s="260"/>
    </row>
    <row r="148" spans="2:14" ht="28.8" customHeight="1" x14ac:dyDescent="0.3">
      <c r="B148" s="994" t="s">
        <v>243</v>
      </c>
      <c r="C148" s="627" t="s">
        <v>244</v>
      </c>
      <c r="D148" s="997" t="s">
        <v>245</v>
      </c>
      <c r="E148" s="602"/>
      <c r="F148" s="602"/>
      <c r="G148" s="602"/>
      <c r="H148" s="475"/>
      <c r="I148" s="616" t="s">
        <v>246</v>
      </c>
      <c r="J148" s="619" t="s">
        <v>247</v>
      </c>
      <c r="K148" s="619"/>
      <c r="L148" s="619"/>
      <c r="M148" s="619"/>
      <c r="N148" s="599"/>
    </row>
    <row r="149" spans="2:14" ht="57.75" customHeight="1" x14ac:dyDescent="0.3">
      <c r="B149" s="995"/>
      <c r="C149" s="10" t="s">
        <v>25</v>
      </c>
      <c r="D149" s="998"/>
      <c r="E149" s="32">
        <f>1651.9+104.4-2.2</f>
        <v>1754.1000000000001</v>
      </c>
      <c r="F149" s="32">
        <v>1782.7</v>
      </c>
      <c r="G149" s="32">
        <v>1793.4</v>
      </c>
      <c r="H149" s="295">
        <v>1793.4</v>
      </c>
      <c r="I149" s="286" t="s">
        <v>248</v>
      </c>
      <c r="J149" s="209"/>
      <c r="K149" s="209" t="s">
        <v>247</v>
      </c>
      <c r="L149" s="209" t="s">
        <v>247</v>
      </c>
      <c r="M149" s="209" t="s">
        <v>247</v>
      </c>
      <c r="N149" s="301"/>
    </row>
    <row r="150" spans="2:14" ht="33" customHeight="1" x14ac:dyDescent="0.3">
      <c r="B150" s="995"/>
      <c r="C150" s="82" t="s">
        <v>28</v>
      </c>
      <c r="D150" s="998"/>
      <c r="E150" s="32">
        <f>61.8+1.5+2.1</f>
        <v>65.399999999999991</v>
      </c>
      <c r="F150" s="32">
        <v>54.9</v>
      </c>
      <c r="G150" s="6"/>
      <c r="H150" s="239"/>
      <c r="I150" s="286" t="s">
        <v>249</v>
      </c>
      <c r="J150" s="209" t="s">
        <v>250</v>
      </c>
      <c r="K150" s="209" t="s">
        <v>180</v>
      </c>
      <c r="L150" s="209" t="s">
        <v>180</v>
      </c>
      <c r="M150" s="209" t="s">
        <v>180</v>
      </c>
      <c r="N150" s="301"/>
    </row>
    <row r="151" spans="2:14" ht="24.75" customHeight="1" x14ac:dyDescent="0.3">
      <c r="B151" s="995"/>
      <c r="C151" s="43" t="s">
        <v>145</v>
      </c>
      <c r="D151" s="998"/>
      <c r="E151" s="32">
        <v>101.9</v>
      </c>
      <c r="F151" s="32">
        <v>134</v>
      </c>
      <c r="G151" s="6">
        <v>135</v>
      </c>
      <c r="H151" s="239">
        <v>136</v>
      </c>
      <c r="I151" s="320" t="s">
        <v>251</v>
      </c>
      <c r="J151" s="209" t="s">
        <v>219</v>
      </c>
      <c r="K151" s="209"/>
      <c r="L151" s="209"/>
      <c r="M151" s="209"/>
      <c r="N151" s="301"/>
    </row>
    <row r="152" spans="2:14" ht="20.399999999999999" customHeight="1" x14ac:dyDescent="0.3">
      <c r="B152" s="995"/>
      <c r="C152" s="43" t="s">
        <v>146</v>
      </c>
      <c r="D152" s="998"/>
      <c r="E152" s="32">
        <v>27.1</v>
      </c>
      <c r="F152" s="32">
        <v>42.2</v>
      </c>
      <c r="G152" s="6"/>
      <c r="H152" s="239"/>
      <c r="I152" s="286" t="s">
        <v>252</v>
      </c>
      <c r="J152" s="209"/>
      <c r="K152" s="209" t="s">
        <v>152</v>
      </c>
      <c r="L152" s="209"/>
      <c r="M152" s="209"/>
      <c r="N152" s="301"/>
    </row>
    <row r="153" spans="2:14" ht="20.399999999999999" customHeight="1" thickBot="1" x14ac:dyDescent="0.35">
      <c r="B153" s="1000"/>
      <c r="C153" s="808" t="s">
        <v>208</v>
      </c>
      <c r="D153" s="999"/>
      <c r="E153" s="600"/>
      <c r="F153" s="600">
        <v>40</v>
      </c>
      <c r="G153" s="480">
        <v>40</v>
      </c>
      <c r="H153" s="245">
        <v>40</v>
      </c>
      <c r="I153" s="347"/>
      <c r="J153" s="259"/>
      <c r="K153" s="259"/>
      <c r="L153" s="259"/>
      <c r="M153" s="259"/>
      <c r="N153" s="260"/>
    </row>
    <row r="154" spans="2:14" ht="26.4" x14ac:dyDescent="0.3">
      <c r="B154" s="994" t="s">
        <v>253</v>
      </c>
      <c r="C154" s="628" t="s">
        <v>254</v>
      </c>
      <c r="D154" s="1001" t="s">
        <v>255</v>
      </c>
      <c r="E154" s="602"/>
      <c r="F154" s="602"/>
      <c r="G154" s="620"/>
      <c r="H154" s="238"/>
      <c r="I154" s="624" t="s">
        <v>256</v>
      </c>
      <c r="J154" s="619" t="s">
        <v>257</v>
      </c>
      <c r="K154" s="619" t="s">
        <v>257</v>
      </c>
      <c r="L154" s="619" t="s">
        <v>257</v>
      </c>
      <c r="M154" s="619" t="s">
        <v>257</v>
      </c>
      <c r="N154" s="599"/>
    </row>
    <row r="155" spans="2:14" ht="28.95" customHeight="1" x14ac:dyDescent="0.3">
      <c r="B155" s="995"/>
      <c r="C155" s="48" t="s">
        <v>25</v>
      </c>
      <c r="D155" s="1002"/>
      <c r="E155" s="6">
        <v>2137.6999999999998</v>
      </c>
      <c r="F155" s="32">
        <v>2307.8000000000002</v>
      </c>
      <c r="G155" s="32">
        <v>2284.4</v>
      </c>
      <c r="H155" s="295">
        <v>2284.4</v>
      </c>
      <c r="I155" s="321" t="s">
        <v>258</v>
      </c>
      <c r="J155" s="206" t="s">
        <v>228</v>
      </c>
      <c r="K155" s="206"/>
      <c r="L155" s="206"/>
      <c r="M155" s="206"/>
      <c r="N155" s="301"/>
    </row>
    <row r="156" spans="2:14" ht="81" customHeight="1" x14ac:dyDescent="0.3">
      <c r="B156" s="995"/>
      <c r="C156" s="48" t="s">
        <v>28</v>
      </c>
      <c r="D156" s="1002"/>
      <c r="E156" s="6">
        <v>64.099999999999994</v>
      </c>
      <c r="F156" s="32">
        <v>65.8</v>
      </c>
      <c r="G156" s="32"/>
      <c r="H156" s="295"/>
      <c r="I156" s="294" t="s">
        <v>259</v>
      </c>
      <c r="J156" s="208" t="s">
        <v>182</v>
      </c>
      <c r="K156" s="208"/>
      <c r="L156" s="208"/>
      <c r="M156" s="208"/>
      <c r="N156" s="301"/>
    </row>
    <row r="157" spans="2:14" ht="45" customHeight="1" x14ac:dyDescent="0.3">
      <c r="B157" s="995"/>
      <c r="C157" s="48" t="s">
        <v>145</v>
      </c>
      <c r="D157" s="1002"/>
      <c r="E157" s="32">
        <v>0.3</v>
      </c>
      <c r="F157" s="32">
        <v>0.6</v>
      </c>
      <c r="G157" s="32">
        <v>0.6</v>
      </c>
      <c r="H157" s="295">
        <v>0.6</v>
      </c>
      <c r="I157" s="294" t="s">
        <v>260</v>
      </c>
      <c r="J157" s="208" t="s">
        <v>261</v>
      </c>
      <c r="K157" s="208" t="s">
        <v>262</v>
      </c>
      <c r="L157" s="208" t="s">
        <v>262</v>
      </c>
      <c r="M157" s="208" t="s">
        <v>262</v>
      </c>
      <c r="N157" s="301"/>
    </row>
    <row r="158" spans="2:14" ht="67.5" customHeight="1" x14ac:dyDescent="0.3">
      <c r="B158" s="995"/>
      <c r="C158" s="154" t="s">
        <v>146</v>
      </c>
      <c r="D158" s="1002"/>
      <c r="E158" s="32"/>
      <c r="F158" s="32">
        <v>0.1</v>
      </c>
      <c r="G158" s="32"/>
      <c r="H158" s="295"/>
      <c r="I158" s="319" t="s">
        <v>263</v>
      </c>
      <c r="J158" s="207"/>
      <c r="K158" s="207" t="s">
        <v>183</v>
      </c>
      <c r="L158" s="207" t="s">
        <v>183</v>
      </c>
      <c r="M158" s="207" t="s">
        <v>183</v>
      </c>
      <c r="N158" s="301"/>
    </row>
    <row r="159" spans="2:14" ht="18.75" customHeight="1" x14ac:dyDescent="0.3">
      <c r="B159" s="995"/>
      <c r="C159" s="922" t="s">
        <v>208</v>
      </c>
      <c r="D159" s="1002"/>
      <c r="E159" s="32"/>
      <c r="F159" s="32">
        <v>284.89999999999998</v>
      </c>
      <c r="G159" s="32">
        <v>284.89999999999998</v>
      </c>
      <c r="H159" s="295">
        <v>284.89999999999998</v>
      </c>
      <c r="I159" s="294" t="s">
        <v>264</v>
      </c>
      <c r="J159" s="207"/>
      <c r="K159" s="207" t="s">
        <v>152</v>
      </c>
      <c r="L159" s="207"/>
      <c r="M159" s="207"/>
      <c r="N159" s="301"/>
    </row>
    <row r="160" spans="2:14" ht="30.75" customHeight="1" thickBot="1" x14ac:dyDescent="0.35">
      <c r="B160" s="1000"/>
      <c r="C160" s="629"/>
      <c r="D160" s="1003"/>
      <c r="E160" s="600"/>
      <c r="F160" s="600"/>
      <c r="G160" s="600"/>
      <c r="H160" s="601"/>
      <c r="I160" s="466" t="s">
        <v>265</v>
      </c>
      <c r="J160" s="630"/>
      <c r="K160" s="630" t="s">
        <v>226</v>
      </c>
      <c r="L160" s="630" t="s">
        <v>185</v>
      </c>
      <c r="M160" s="630" t="s">
        <v>266</v>
      </c>
      <c r="N160" s="623"/>
    </row>
    <row r="161" spans="2:14" ht="40.200000000000003" customHeight="1" x14ac:dyDescent="0.3">
      <c r="B161" s="606" t="s">
        <v>267</v>
      </c>
      <c r="C161" s="618" t="s">
        <v>268</v>
      </c>
      <c r="D161" s="973" t="s">
        <v>269</v>
      </c>
      <c r="E161" s="602"/>
      <c r="F161" s="602"/>
      <c r="G161" s="602"/>
      <c r="H161" s="475"/>
      <c r="I161" s="632" t="s">
        <v>270</v>
      </c>
      <c r="J161" s="633" t="s">
        <v>271</v>
      </c>
      <c r="K161" s="633" t="s">
        <v>271</v>
      </c>
      <c r="L161" s="633" t="s">
        <v>271</v>
      </c>
      <c r="M161" s="633" t="s">
        <v>271</v>
      </c>
      <c r="N161" s="599"/>
    </row>
    <row r="162" spans="2:14" ht="30" customHeight="1" thickBot="1" x14ac:dyDescent="0.35">
      <c r="B162" s="607"/>
      <c r="C162" s="448" t="s">
        <v>25</v>
      </c>
      <c r="D162" s="1003"/>
      <c r="E162" s="634">
        <v>15</v>
      </c>
      <c r="F162" s="634">
        <v>15</v>
      </c>
      <c r="G162" s="634">
        <v>15</v>
      </c>
      <c r="H162" s="635">
        <v>15</v>
      </c>
      <c r="I162" s="347"/>
      <c r="J162" s="259"/>
      <c r="K162" s="259"/>
      <c r="L162" s="259"/>
      <c r="M162" s="259"/>
      <c r="N162" s="260"/>
    </row>
    <row r="163" spans="2:14" ht="20.25" customHeight="1" x14ac:dyDescent="0.3">
      <c r="B163" s="1039" t="s">
        <v>272</v>
      </c>
      <c r="C163" s="454" t="s">
        <v>273</v>
      </c>
      <c r="D163" s="997" t="s">
        <v>274</v>
      </c>
      <c r="E163" s="602"/>
      <c r="F163" s="602"/>
      <c r="G163" s="602"/>
      <c r="H163" s="475"/>
      <c r="I163" s="465" t="s">
        <v>275</v>
      </c>
      <c r="J163" s="637">
        <v>9</v>
      </c>
      <c r="K163" s="637">
        <v>9</v>
      </c>
      <c r="L163" s="637">
        <v>9</v>
      </c>
      <c r="M163" s="637">
        <v>9</v>
      </c>
      <c r="N163" s="599"/>
    </row>
    <row r="164" spans="2:14" ht="31.95" customHeight="1" x14ac:dyDescent="0.3">
      <c r="B164" s="1040"/>
      <c r="C164" s="10" t="s">
        <v>25</v>
      </c>
      <c r="D164" s="998"/>
      <c r="E164" s="58">
        <f>402-50-50</f>
        <v>302</v>
      </c>
      <c r="F164" s="58">
        <v>301</v>
      </c>
      <c r="G164" s="58">
        <v>320</v>
      </c>
      <c r="H164" s="350">
        <v>350</v>
      </c>
      <c r="I164" s="294" t="s">
        <v>276</v>
      </c>
      <c r="J164" s="212">
        <v>5</v>
      </c>
      <c r="K164" s="212">
        <v>5</v>
      </c>
      <c r="L164" s="212">
        <v>5</v>
      </c>
      <c r="M164" s="212">
        <v>5</v>
      </c>
      <c r="N164" s="301"/>
    </row>
    <row r="165" spans="2:14" ht="41.25" customHeight="1" x14ac:dyDescent="0.3">
      <c r="B165" s="1040"/>
      <c r="C165" s="10"/>
      <c r="D165" s="210"/>
      <c r="E165" s="58"/>
      <c r="F165" s="58"/>
      <c r="G165" s="58"/>
      <c r="H165" s="350"/>
      <c r="I165" s="288" t="s">
        <v>277</v>
      </c>
      <c r="J165" s="212">
        <v>3</v>
      </c>
      <c r="K165" s="212">
        <v>3</v>
      </c>
      <c r="L165" s="212">
        <v>3</v>
      </c>
      <c r="M165" s="212">
        <v>3</v>
      </c>
      <c r="N165" s="301"/>
    </row>
    <row r="166" spans="2:14" ht="31.95" customHeight="1" thickBot="1" x14ac:dyDescent="0.35">
      <c r="B166" s="1040"/>
      <c r="C166" s="10"/>
      <c r="D166" s="210"/>
      <c r="E166" s="58"/>
      <c r="F166" s="58"/>
      <c r="G166" s="58"/>
      <c r="H166" s="350"/>
      <c r="I166" s="322" t="s">
        <v>278</v>
      </c>
      <c r="J166" s="213">
        <v>7</v>
      </c>
      <c r="K166" s="213">
        <v>7</v>
      </c>
      <c r="L166" s="213">
        <v>7</v>
      </c>
      <c r="M166" s="213">
        <v>7</v>
      </c>
      <c r="N166" s="323"/>
    </row>
    <row r="167" spans="2:14" ht="39.6" x14ac:dyDescent="0.3">
      <c r="B167" s="1125" t="s">
        <v>279</v>
      </c>
      <c r="C167" s="638" t="s">
        <v>280</v>
      </c>
      <c r="D167" s="1128" t="s">
        <v>281</v>
      </c>
      <c r="E167" s="639"/>
      <c r="F167" s="639"/>
      <c r="G167" s="639"/>
      <c r="H167" s="640"/>
      <c r="I167" s="597" t="s">
        <v>282</v>
      </c>
      <c r="J167" s="492">
        <v>40</v>
      </c>
      <c r="K167" s="641">
        <v>24</v>
      </c>
      <c r="L167" s="641">
        <v>31</v>
      </c>
      <c r="M167" s="641">
        <v>25</v>
      </c>
      <c r="N167" s="599"/>
    </row>
    <row r="168" spans="2:14" ht="31.95" customHeight="1" x14ac:dyDescent="0.3">
      <c r="B168" s="1126"/>
      <c r="C168" s="54" t="s">
        <v>25</v>
      </c>
      <c r="D168" s="1129"/>
      <c r="E168" s="59">
        <v>53.6</v>
      </c>
      <c r="F168" s="58">
        <v>45</v>
      </c>
      <c r="G168" s="58">
        <v>47.7</v>
      </c>
      <c r="H168" s="350">
        <v>39.6</v>
      </c>
      <c r="I168" s="324" t="s">
        <v>283</v>
      </c>
      <c r="J168" s="215"/>
      <c r="K168" s="216">
        <v>10</v>
      </c>
      <c r="L168" s="216">
        <v>10</v>
      </c>
      <c r="M168" s="216"/>
      <c r="N168" s="301"/>
    </row>
    <row r="169" spans="2:14" ht="21" customHeight="1" x14ac:dyDescent="0.3">
      <c r="B169" s="1126"/>
      <c r="C169" s="54"/>
      <c r="D169" s="1129"/>
      <c r="E169" s="59"/>
      <c r="F169" s="58"/>
      <c r="G169" s="58"/>
      <c r="H169" s="350"/>
      <c r="I169" s="324" t="s">
        <v>284</v>
      </c>
      <c r="J169" s="215"/>
      <c r="K169" s="216">
        <v>9</v>
      </c>
      <c r="L169" s="216">
        <v>1</v>
      </c>
      <c r="M169" s="216">
        <v>2</v>
      </c>
      <c r="N169" s="301"/>
    </row>
    <row r="170" spans="2:14" ht="22.5" customHeight="1" thickBot="1" x14ac:dyDescent="0.35">
      <c r="B170" s="1127"/>
      <c r="C170" s="642"/>
      <c r="D170" s="1130"/>
      <c r="E170" s="486"/>
      <c r="F170" s="460"/>
      <c r="G170" s="460"/>
      <c r="H170" s="461"/>
      <c r="I170" s="622" t="s">
        <v>285</v>
      </c>
      <c r="J170" s="643">
        <v>100</v>
      </c>
      <c r="K170" s="644">
        <v>125</v>
      </c>
      <c r="L170" s="644">
        <v>125</v>
      </c>
      <c r="M170" s="644">
        <v>125</v>
      </c>
      <c r="N170" s="623"/>
    </row>
    <row r="171" spans="2:14" ht="31.95" customHeight="1" x14ac:dyDescent="0.3">
      <c r="B171" s="488" t="s">
        <v>286</v>
      </c>
      <c r="C171" s="647" t="s">
        <v>287</v>
      </c>
      <c r="D171" s="1020" t="s">
        <v>288</v>
      </c>
      <c r="E171" s="639"/>
      <c r="F171" s="639"/>
      <c r="G171" s="639"/>
      <c r="H171" s="640"/>
      <c r="I171" s="648" t="s">
        <v>289</v>
      </c>
      <c r="J171" s="492">
        <v>2</v>
      </c>
      <c r="K171" s="492"/>
      <c r="L171" s="492"/>
      <c r="M171" s="492"/>
      <c r="N171" s="599"/>
    </row>
    <row r="172" spans="2:14" ht="31.5" customHeight="1" x14ac:dyDescent="0.3">
      <c r="B172" s="382"/>
      <c r="C172" s="134" t="s">
        <v>25</v>
      </c>
      <c r="D172" s="1021"/>
      <c r="E172" s="59">
        <f>144.5-57.4</f>
        <v>87.1</v>
      </c>
      <c r="F172" s="58">
        <v>102.1</v>
      </c>
      <c r="G172" s="58">
        <v>102.1</v>
      </c>
      <c r="H172" s="350">
        <v>102.1</v>
      </c>
      <c r="I172" s="325" t="s">
        <v>290</v>
      </c>
      <c r="J172" s="215">
        <v>24</v>
      </c>
      <c r="K172" s="215">
        <v>26</v>
      </c>
      <c r="L172" s="215">
        <v>26</v>
      </c>
      <c r="M172" s="215">
        <v>26</v>
      </c>
      <c r="N172" s="301"/>
    </row>
    <row r="173" spans="2:14" ht="30.75" customHeight="1" x14ac:dyDescent="0.3">
      <c r="B173" s="382"/>
      <c r="C173" s="134"/>
      <c r="D173" s="1021"/>
      <c r="E173" s="59"/>
      <c r="F173" s="58"/>
      <c r="G173" s="58"/>
      <c r="H173" s="350"/>
      <c r="I173" s="325" t="s">
        <v>291</v>
      </c>
      <c r="J173" s="215">
        <v>1</v>
      </c>
      <c r="K173" s="215"/>
      <c r="L173" s="215"/>
      <c r="M173" s="215"/>
      <c r="N173" s="301"/>
    </row>
    <row r="174" spans="2:14" ht="31.5" customHeight="1" x14ac:dyDescent="0.3">
      <c r="B174" s="382"/>
      <c r="C174" s="134"/>
      <c r="D174" s="1021"/>
      <c r="E174" s="59"/>
      <c r="F174" s="58"/>
      <c r="G174" s="58"/>
      <c r="H174" s="350"/>
      <c r="I174" s="325" t="s">
        <v>292</v>
      </c>
      <c r="J174" s="215">
        <v>11</v>
      </c>
      <c r="K174" s="215">
        <v>11</v>
      </c>
      <c r="L174" s="215">
        <v>11</v>
      </c>
      <c r="M174" s="215">
        <v>11</v>
      </c>
      <c r="N174" s="301"/>
    </row>
    <row r="175" spans="2:14" ht="32.25" customHeight="1" x14ac:dyDescent="0.3">
      <c r="B175" s="382"/>
      <c r="C175" s="134"/>
      <c r="D175" s="1021"/>
      <c r="E175" s="59"/>
      <c r="F175" s="58"/>
      <c r="G175" s="58"/>
      <c r="H175" s="350"/>
      <c r="I175" s="325" t="s">
        <v>293</v>
      </c>
      <c r="J175" s="215">
        <v>23</v>
      </c>
      <c r="K175" s="215">
        <v>23</v>
      </c>
      <c r="L175" s="215">
        <v>23</v>
      </c>
      <c r="M175" s="215">
        <v>23</v>
      </c>
      <c r="N175" s="301"/>
    </row>
    <row r="176" spans="2:14" ht="39" customHeight="1" x14ac:dyDescent="0.3">
      <c r="B176" s="382"/>
      <c r="C176" s="134"/>
      <c r="D176" s="1021"/>
      <c r="E176" s="59"/>
      <c r="F176" s="58"/>
      <c r="G176" s="58"/>
      <c r="H176" s="350"/>
      <c r="I176" s="326" t="s">
        <v>294</v>
      </c>
      <c r="J176" s="215">
        <v>11</v>
      </c>
      <c r="K176" s="215">
        <v>18</v>
      </c>
      <c r="L176" s="215">
        <v>18</v>
      </c>
      <c r="M176" s="215">
        <v>18</v>
      </c>
      <c r="N176" s="301"/>
    </row>
    <row r="177" spans="2:14" ht="40.5" customHeight="1" x14ac:dyDescent="0.3">
      <c r="B177" s="382"/>
      <c r="C177" s="134"/>
      <c r="D177" s="1021"/>
      <c r="E177" s="59"/>
      <c r="F177" s="58"/>
      <c r="G177" s="58"/>
      <c r="H177" s="350"/>
      <c r="I177" s="326" t="s">
        <v>295</v>
      </c>
      <c r="J177" s="215">
        <v>2</v>
      </c>
      <c r="K177" s="215"/>
      <c r="L177" s="215"/>
      <c r="M177" s="215"/>
      <c r="N177" s="301"/>
    </row>
    <row r="178" spans="2:14" ht="39.75" customHeight="1" thickBot="1" x14ac:dyDescent="0.35">
      <c r="B178" s="649"/>
      <c r="C178" s="650"/>
      <c r="D178" s="1022"/>
      <c r="E178" s="486"/>
      <c r="F178" s="460"/>
      <c r="G178" s="460"/>
      <c r="H178" s="461"/>
      <c r="I178" s="651" t="s">
        <v>296</v>
      </c>
      <c r="J178" s="643">
        <v>59</v>
      </c>
      <c r="K178" s="643">
        <v>59</v>
      </c>
      <c r="L178" s="643">
        <v>59</v>
      </c>
      <c r="M178" s="643">
        <v>59</v>
      </c>
      <c r="N178" s="623"/>
    </row>
    <row r="179" spans="2:14" ht="26.4" customHeight="1" x14ac:dyDescent="0.3">
      <c r="B179" s="652"/>
      <c r="C179" s="503" t="s">
        <v>81</v>
      </c>
      <c r="D179" s="653"/>
      <c r="E179" s="654">
        <f>SUM(E181:E185)</f>
        <v>14102.999999999998</v>
      </c>
      <c r="F179" s="654">
        <f t="shared" ref="F179:H179" si="14">SUM(F181:F185)</f>
        <v>14835.300000000001</v>
      </c>
      <c r="G179" s="654">
        <f t="shared" si="14"/>
        <v>13984.9</v>
      </c>
      <c r="H179" s="655">
        <f t="shared" si="14"/>
        <v>14054.400000000001</v>
      </c>
      <c r="I179" s="507"/>
      <c r="J179" s="508"/>
      <c r="K179" s="508"/>
      <c r="L179" s="508"/>
      <c r="M179" s="508"/>
      <c r="N179" s="509"/>
    </row>
    <row r="180" spans="2:14" ht="15.6" customHeight="1" x14ac:dyDescent="0.3">
      <c r="B180" s="1014"/>
      <c r="C180" s="16" t="s">
        <v>82</v>
      </c>
      <c r="D180" s="28"/>
      <c r="E180" s="5"/>
      <c r="F180" s="5"/>
      <c r="G180" s="5"/>
      <c r="H180" s="383"/>
      <c r="I180" s="285"/>
      <c r="J180" s="181"/>
      <c r="K180" s="181"/>
      <c r="L180" s="181"/>
      <c r="M180" s="181"/>
      <c r="N180" s="257"/>
    </row>
    <row r="181" spans="2:14" ht="29.4" customHeight="1" x14ac:dyDescent="0.3">
      <c r="B181" s="1015"/>
      <c r="C181" s="15" t="s">
        <v>83</v>
      </c>
      <c r="D181" s="22"/>
      <c r="E181" s="167">
        <f>SUMIF($C98:$C172,$C99,E98:E172)</f>
        <v>12155.599999999999</v>
      </c>
      <c r="F181" s="167">
        <f>SUMIF($C98:$C172,$C99,F98:F172)</f>
        <v>12809.500000000002</v>
      </c>
      <c r="G181" s="167">
        <f>SUMIF($C98:$C172,$C99,G98:G172)</f>
        <v>12591.1</v>
      </c>
      <c r="H181" s="384">
        <f>SUMIF($C98:$C172,$C99,H98:H172)</f>
        <v>12692.2</v>
      </c>
      <c r="I181" s="285"/>
      <c r="J181" s="181"/>
      <c r="K181" s="181"/>
      <c r="L181" s="181"/>
      <c r="M181" s="181"/>
      <c r="N181" s="257"/>
    </row>
    <row r="182" spans="2:14" ht="26.4" x14ac:dyDescent="0.3">
      <c r="B182" s="1015"/>
      <c r="C182" s="15" t="s">
        <v>84</v>
      </c>
      <c r="D182" s="22"/>
      <c r="E182" s="56">
        <f>SUMIF($C98:$C172,$C156,E98:E172)</f>
        <v>501.4</v>
      </c>
      <c r="F182" s="56">
        <f>SUMIF($C98:$C172,$C156,F98:F172)</f>
        <v>510.9</v>
      </c>
      <c r="G182" s="56">
        <f>SUMIF($C98:$C172,$C156,G98:G172)</f>
        <v>0</v>
      </c>
      <c r="H182" s="357">
        <f>SUMIF($C98:$C172,$C156,H98:H172)</f>
        <v>0</v>
      </c>
      <c r="I182" s="285"/>
      <c r="J182" s="181"/>
      <c r="K182" s="181"/>
      <c r="L182" s="181"/>
      <c r="M182" s="181"/>
      <c r="N182" s="257"/>
    </row>
    <row r="183" spans="2:14" ht="19.95" customHeight="1" x14ac:dyDescent="0.3">
      <c r="B183" s="1015"/>
      <c r="C183" s="17" t="s">
        <v>297</v>
      </c>
      <c r="D183" s="22"/>
      <c r="E183" s="178">
        <f>SUMIF($C98:$C172,$C101,E98:E172)</f>
        <v>1076.5999999999999</v>
      </c>
      <c r="F183" s="178">
        <f>SUMIF($C98:$C172,$C101,F98:F172)</f>
        <v>1297.2999999999997</v>
      </c>
      <c r="G183" s="178">
        <f>SUMIF($C98:$C172,$C101,G98:G172)</f>
        <v>1310.1999999999998</v>
      </c>
      <c r="H183" s="331">
        <f>SUMIF($C98:$C172,$C101,H98:H172)</f>
        <v>1362.1999999999998</v>
      </c>
      <c r="I183" s="285"/>
      <c r="J183" s="181"/>
      <c r="K183" s="181"/>
      <c r="L183" s="181"/>
      <c r="M183" s="181"/>
      <c r="N183" s="257"/>
    </row>
    <row r="184" spans="2:14" ht="29.4" customHeight="1" x14ac:dyDescent="0.3">
      <c r="B184" s="1015"/>
      <c r="C184" s="15" t="s">
        <v>298</v>
      </c>
      <c r="D184" s="114"/>
      <c r="E184" s="113">
        <f>SUMIF($C98:$C172,$C142,E98:E172)</f>
        <v>137.5</v>
      </c>
      <c r="F184" s="113">
        <f>SUMIF($C98:$C172,$C142,F98:F172)</f>
        <v>138</v>
      </c>
      <c r="G184" s="113">
        <f>SUMIF($C98:$C172,$C142,G98:G172)</f>
        <v>83.600000000000009</v>
      </c>
      <c r="H184" s="385">
        <f>SUMIF($C98:$C172,$C142,H98:H172)</f>
        <v>0</v>
      </c>
      <c r="I184" s="285"/>
      <c r="J184" s="181"/>
      <c r="K184" s="181"/>
      <c r="L184" s="181"/>
      <c r="M184" s="181"/>
      <c r="N184" s="257"/>
    </row>
    <row r="185" spans="2:14" ht="18.600000000000001" customHeight="1" x14ac:dyDescent="0.3">
      <c r="B185" s="1016"/>
      <c r="C185" s="17" t="s">
        <v>299</v>
      </c>
      <c r="D185" s="114"/>
      <c r="E185" s="145">
        <f>SUMIF($C98:$C172,$C102,E98:E172)</f>
        <v>231.9</v>
      </c>
      <c r="F185" s="145">
        <f>SUMIF($C98:$C172,$C102,F98:F172)</f>
        <v>79.599999999999994</v>
      </c>
      <c r="G185" s="145">
        <f>SUMIF($C98:$C172,$C102,G98:G172)</f>
        <v>0</v>
      </c>
      <c r="H185" s="386">
        <f>SUMIF($C98:$C172,$C102,H98:H172)</f>
        <v>0</v>
      </c>
      <c r="I185" s="285"/>
      <c r="J185" s="181"/>
      <c r="K185" s="181"/>
      <c r="L185" s="181"/>
      <c r="M185" s="181"/>
      <c r="N185" s="257"/>
    </row>
    <row r="186" spans="2:14" ht="18.600000000000001" customHeight="1" x14ac:dyDescent="0.3">
      <c r="B186" s="387"/>
      <c r="C186" s="12" t="s">
        <v>85</v>
      </c>
      <c r="D186" s="26"/>
      <c r="E186" s="57">
        <f>E188</f>
        <v>337.79999999999995</v>
      </c>
      <c r="F186" s="57">
        <f>F188+F189</f>
        <v>860.3</v>
      </c>
      <c r="G186" s="57">
        <f t="shared" ref="G186:H186" si="15">G188+G189</f>
        <v>339.79999999999995</v>
      </c>
      <c r="H186" s="356">
        <f t="shared" si="15"/>
        <v>338.59999999999997</v>
      </c>
      <c r="I186" s="297"/>
      <c r="J186" s="192"/>
      <c r="K186" s="192"/>
      <c r="L186" s="192"/>
      <c r="M186" s="192"/>
      <c r="N186" s="298"/>
    </row>
    <row r="187" spans="2:14" ht="18.600000000000001" customHeight="1" x14ac:dyDescent="0.3">
      <c r="B187" s="1017"/>
      <c r="C187" s="17" t="s">
        <v>86</v>
      </c>
      <c r="D187" s="44"/>
      <c r="E187" s="179"/>
      <c r="F187" s="179"/>
      <c r="G187" s="35"/>
      <c r="H187" s="372"/>
      <c r="I187" s="285"/>
      <c r="J187" s="181"/>
      <c r="K187" s="181"/>
      <c r="L187" s="181"/>
      <c r="M187" s="181"/>
      <c r="N187" s="257"/>
    </row>
    <row r="188" spans="2:14" ht="18.600000000000001" customHeight="1" x14ac:dyDescent="0.3">
      <c r="B188" s="1018"/>
      <c r="C188" s="17" t="s">
        <v>87</v>
      </c>
      <c r="D188" s="44"/>
      <c r="E188" s="35">
        <f>SUMIF($C98:$C172,$C122,E98:E172)</f>
        <v>337.79999999999995</v>
      </c>
      <c r="F188" s="35">
        <f>SUMIF($C98:$C172,$C122,F98:F172)</f>
        <v>521.70000000000005</v>
      </c>
      <c r="G188" s="35">
        <f>SUMIF($C98:$C172,$C122,G98:G172)</f>
        <v>1.2</v>
      </c>
      <c r="H188" s="372">
        <f>SUMIF($C98:$C172,$C122,H98:H172)</f>
        <v>0</v>
      </c>
      <c r="I188" s="285"/>
      <c r="J188" s="181"/>
      <c r="K188" s="181"/>
      <c r="L188" s="181"/>
      <c r="M188" s="181"/>
      <c r="N188" s="257"/>
    </row>
    <row r="189" spans="2:14" ht="18.600000000000001" customHeight="1" thickBot="1" x14ac:dyDescent="0.35">
      <c r="B189" s="1019"/>
      <c r="C189" s="923" t="s">
        <v>300</v>
      </c>
      <c r="D189" s="656"/>
      <c r="E189" s="551">
        <f>SUMIF($C98:$C172,$C159,E98:E172)</f>
        <v>0</v>
      </c>
      <c r="F189" s="551">
        <f>SUMIF($C98:$C172,$C159,F98:F172)</f>
        <v>338.59999999999997</v>
      </c>
      <c r="G189" s="551">
        <f>SUMIF($C98:$C172,$C159,G98:G172)</f>
        <v>338.59999999999997</v>
      </c>
      <c r="H189" s="552">
        <f>SUMIF($C98:$C172,$C159,H98:H172)</f>
        <v>338.59999999999997</v>
      </c>
      <c r="I189" s="347"/>
      <c r="J189" s="259"/>
      <c r="K189" s="259"/>
      <c r="L189" s="259"/>
      <c r="M189" s="259"/>
      <c r="N189" s="260"/>
    </row>
    <row r="190" spans="2:14" ht="32.4" customHeight="1" thickBot="1" x14ac:dyDescent="0.35">
      <c r="B190" s="586" t="s">
        <v>301</v>
      </c>
      <c r="C190" s="587" t="s">
        <v>302</v>
      </c>
      <c r="D190" s="588"/>
      <c r="E190" s="589"/>
      <c r="F190" s="589"/>
      <c r="G190" s="589"/>
      <c r="H190" s="590"/>
      <c r="I190" s="591"/>
      <c r="J190" s="592"/>
      <c r="K190" s="592"/>
      <c r="L190" s="592"/>
      <c r="M190" s="592"/>
      <c r="N190" s="593"/>
    </row>
    <row r="191" spans="2:14" ht="44.25" customHeight="1" x14ac:dyDescent="0.3">
      <c r="B191" s="604" t="s">
        <v>303</v>
      </c>
      <c r="C191" s="628" t="s">
        <v>304</v>
      </c>
      <c r="D191" s="1001" t="s">
        <v>103</v>
      </c>
      <c r="E191" s="668"/>
      <c r="F191" s="595"/>
      <c r="G191" s="595"/>
      <c r="H191" s="596"/>
      <c r="I191" s="658" t="s">
        <v>305</v>
      </c>
      <c r="J191" s="598" t="s">
        <v>306</v>
      </c>
      <c r="K191" s="598" t="s">
        <v>166</v>
      </c>
      <c r="L191" s="598" t="s">
        <v>166</v>
      </c>
      <c r="M191" s="659" t="s">
        <v>166</v>
      </c>
      <c r="N191" s="599"/>
    </row>
    <row r="192" spans="2:14" ht="30.6" customHeight="1" x14ac:dyDescent="0.3">
      <c r="B192" s="605"/>
      <c r="C192" s="473" t="s">
        <v>25</v>
      </c>
      <c r="D192" s="1002"/>
      <c r="E192" s="669">
        <f>1559+13.8</f>
        <v>1572.8</v>
      </c>
      <c r="F192" s="460">
        <v>1761.4</v>
      </c>
      <c r="G192" s="460">
        <v>1761.4</v>
      </c>
      <c r="H192" s="461">
        <v>1761.4</v>
      </c>
      <c r="I192" s="347"/>
      <c r="J192" s="259"/>
      <c r="K192" s="259"/>
      <c r="L192" s="259"/>
      <c r="M192" s="259"/>
      <c r="N192" s="260"/>
    </row>
    <row r="193" spans="2:14" ht="33" customHeight="1" x14ac:dyDescent="0.3">
      <c r="B193" s="979" t="s">
        <v>307</v>
      </c>
      <c r="C193" s="472" t="s">
        <v>308</v>
      </c>
      <c r="D193" s="1002"/>
      <c r="E193" s="670"/>
      <c r="F193" s="470"/>
      <c r="G193" s="470"/>
      <c r="H193" s="471"/>
      <c r="I193" s="661" t="s">
        <v>309</v>
      </c>
      <c r="J193" s="662">
        <v>2</v>
      </c>
      <c r="K193" s="662">
        <v>2</v>
      </c>
      <c r="L193" s="662">
        <v>2</v>
      </c>
      <c r="M193" s="662">
        <v>2</v>
      </c>
      <c r="N193" s="238" t="s">
        <v>310</v>
      </c>
    </row>
    <row r="194" spans="2:14" ht="30" customHeight="1" x14ac:dyDescent="0.3">
      <c r="B194" s="1035"/>
      <c r="C194" s="473" t="s">
        <v>25</v>
      </c>
      <c r="D194" s="1002"/>
      <c r="E194" s="671">
        <f>77.6-47.6-13.8</f>
        <v>16.199999999999992</v>
      </c>
      <c r="F194" s="460">
        <v>72.3</v>
      </c>
      <c r="G194" s="460">
        <v>72.3</v>
      </c>
      <c r="H194" s="461">
        <v>72.3</v>
      </c>
      <c r="I194" s="347"/>
      <c r="J194" s="259"/>
      <c r="K194" s="259"/>
      <c r="L194" s="259"/>
      <c r="M194" s="259"/>
      <c r="N194" s="260"/>
    </row>
    <row r="195" spans="2:14" ht="33" customHeight="1" x14ac:dyDescent="0.3">
      <c r="B195" s="1113" t="s">
        <v>311</v>
      </c>
      <c r="C195" s="666" t="s">
        <v>312</v>
      </c>
      <c r="D195" s="1002"/>
      <c r="E195" s="672"/>
      <c r="F195" s="172"/>
      <c r="G195" s="172"/>
      <c r="H195" s="636"/>
      <c r="I195" s="660" t="s">
        <v>313</v>
      </c>
      <c r="J195" s="657">
        <v>3</v>
      </c>
      <c r="K195" s="657">
        <v>2</v>
      </c>
      <c r="L195" s="657">
        <v>2</v>
      </c>
      <c r="M195" s="657">
        <v>2</v>
      </c>
      <c r="N195" s="251"/>
    </row>
    <row r="196" spans="2:14" ht="30" customHeight="1" x14ac:dyDescent="0.3">
      <c r="B196" s="1114"/>
      <c r="C196" s="667" t="s">
        <v>25</v>
      </c>
      <c r="D196" s="1003"/>
      <c r="E196" s="673">
        <f>62.3+1.2</f>
        <v>63.5</v>
      </c>
      <c r="F196" s="188">
        <v>54.2</v>
      </c>
      <c r="G196" s="188">
        <v>54.2</v>
      </c>
      <c r="H196" s="663">
        <v>54.2</v>
      </c>
      <c r="I196" s="337"/>
      <c r="J196" s="231"/>
      <c r="K196" s="231"/>
      <c r="L196" s="231"/>
      <c r="M196" s="231"/>
      <c r="N196" s="262"/>
    </row>
    <row r="197" spans="2:14" ht="24.6" customHeight="1" x14ac:dyDescent="0.3">
      <c r="B197" s="971"/>
      <c r="C197" s="503" t="s">
        <v>81</v>
      </c>
      <c r="D197" s="504"/>
      <c r="E197" s="654">
        <f>SUM(E192:E196)</f>
        <v>1652.5</v>
      </c>
      <c r="F197" s="654">
        <f t="shared" ref="F197:H197" si="16">SUM(F192:F196)</f>
        <v>1887.9</v>
      </c>
      <c r="G197" s="654">
        <f t="shared" si="16"/>
        <v>1887.9</v>
      </c>
      <c r="H197" s="655">
        <f t="shared" si="16"/>
        <v>1887.9</v>
      </c>
      <c r="I197" s="507"/>
      <c r="J197" s="508"/>
      <c r="K197" s="508"/>
      <c r="L197" s="508"/>
      <c r="M197" s="508"/>
      <c r="N197" s="509"/>
    </row>
    <row r="198" spans="2:14" ht="18" customHeight="1" x14ac:dyDescent="0.3">
      <c r="B198" s="388"/>
      <c r="C198" s="16" t="s">
        <v>82</v>
      </c>
      <c r="D198" s="177"/>
      <c r="E198" s="35"/>
      <c r="F198" s="35"/>
      <c r="G198" s="35"/>
      <c r="H198" s="372"/>
      <c r="I198" s="285"/>
      <c r="J198" s="181"/>
      <c r="K198" s="181"/>
      <c r="L198" s="181"/>
      <c r="M198" s="181"/>
      <c r="N198" s="257"/>
    </row>
    <row r="199" spans="2:14" ht="30" customHeight="1" thickBot="1" x14ac:dyDescent="0.35">
      <c r="B199" s="664"/>
      <c r="C199" s="522" t="s">
        <v>83</v>
      </c>
      <c r="D199" s="665"/>
      <c r="E199" s="551">
        <f>SUMIF($C191:$C196,$C192,E191:E196)</f>
        <v>1652.5</v>
      </c>
      <c r="F199" s="551">
        <f t="shared" ref="F199:H199" si="17">SUMIF($C191:$C196,$C192,F191:F196)</f>
        <v>1887.9</v>
      </c>
      <c r="G199" s="551">
        <f t="shared" si="17"/>
        <v>1887.9</v>
      </c>
      <c r="H199" s="552">
        <f t="shared" si="17"/>
        <v>1887.9</v>
      </c>
      <c r="I199" s="347"/>
      <c r="J199" s="259"/>
      <c r="K199" s="259"/>
      <c r="L199" s="259"/>
      <c r="M199" s="259"/>
      <c r="N199" s="260"/>
    </row>
    <row r="200" spans="2:14" ht="55.2" customHeight="1" thickBot="1" x14ac:dyDescent="0.35">
      <c r="B200" s="586" t="s">
        <v>314</v>
      </c>
      <c r="C200" s="587" t="s">
        <v>315</v>
      </c>
      <c r="D200" s="588"/>
      <c r="E200" s="589"/>
      <c r="F200" s="589"/>
      <c r="G200" s="589"/>
      <c r="H200" s="674"/>
      <c r="I200" s="591"/>
      <c r="J200" s="592"/>
      <c r="K200" s="592"/>
      <c r="L200" s="592"/>
      <c r="M200" s="592"/>
      <c r="N200" s="593"/>
    </row>
    <row r="201" spans="2:14" ht="57" customHeight="1" x14ac:dyDescent="0.3">
      <c r="B201" s="994" t="s">
        <v>316</v>
      </c>
      <c r="C201" s="875" t="s">
        <v>317</v>
      </c>
      <c r="D201" s="1001" t="s">
        <v>70</v>
      </c>
      <c r="E201" s="668"/>
      <c r="F201" s="595"/>
      <c r="G201" s="595"/>
      <c r="H201" s="891"/>
      <c r="I201" s="597" t="s">
        <v>318</v>
      </c>
      <c r="J201" s="598" t="s">
        <v>180</v>
      </c>
      <c r="K201" s="598" t="s">
        <v>180</v>
      </c>
      <c r="L201" s="598" t="s">
        <v>180</v>
      </c>
      <c r="M201" s="598" t="s">
        <v>180</v>
      </c>
      <c r="N201" s="599"/>
    </row>
    <row r="202" spans="2:14" ht="30.6" customHeight="1" thickBot="1" x14ac:dyDescent="0.35">
      <c r="B202" s="1000"/>
      <c r="C202" s="858" t="s">
        <v>25</v>
      </c>
      <c r="D202" s="1002"/>
      <c r="E202" s="671">
        <f>141.1-12+4.6</f>
        <v>133.69999999999999</v>
      </c>
      <c r="F202" s="460">
        <v>140.6</v>
      </c>
      <c r="G202" s="486">
        <v>140.6</v>
      </c>
      <c r="H202" s="892">
        <v>140.6</v>
      </c>
      <c r="I202" s="347"/>
      <c r="J202" s="259"/>
      <c r="K202" s="259"/>
      <c r="L202" s="259"/>
      <c r="M202" s="259"/>
      <c r="N202" s="260"/>
    </row>
    <row r="203" spans="2:14" ht="42" customHeight="1" x14ac:dyDescent="0.3">
      <c r="B203" s="604" t="s">
        <v>319</v>
      </c>
      <c r="C203" s="875" t="s">
        <v>320</v>
      </c>
      <c r="D203" s="1002"/>
      <c r="E203" s="879"/>
      <c r="F203" s="470"/>
      <c r="G203" s="470"/>
      <c r="H203" s="471"/>
      <c r="I203" s="616" t="s">
        <v>321</v>
      </c>
      <c r="J203" s="598" t="s">
        <v>180</v>
      </c>
      <c r="K203" s="598" t="s">
        <v>180</v>
      </c>
      <c r="L203" s="598" t="s">
        <v>180</v>
      </c>
      <c r="M203" s="598" t="s">
        <v>180</v>
      </c>
      <c r="N203" s="599"/>
    </row>
    <row r="204" spans="2:14" ht="30.6" customHeight="1" x14ac:dyDescent="0.3">
      <c r="B204" s="332"/>
      <c r="C204" s="135" t="s">
        <v>25</v>
      </c>
      <c r="D204" s="1002"/>
      <c r="E204" s="880">
        <f>109.8-4.9-7.2</f>
        <v>97.699999999999989</v>
      </c>
      <c r="F204" s="58">
        <v>109.4</v>
      </c>
      <c r="G204" s="59">
        <v>109.4</v>
      </c>
      <c r="H204" s="381">
        <v>109.4</v>
      </c>
      <c r="I204" s="285"/>
      <c r="J204" s="181"/>
      <c r="K204" s="181"/>
      <c r="L204" s="181"/>
      <c r="M204" s="181"/>
      <c r="N204" s="257"/>
    </row>
    <row r="205" spans="2:14" ht="22.2" customHeight="1" thickBot="1" x14ac:dyDescent="0.35">
      <c r="B205" s="605"/>
      <c r="C205" s="858" t="s">
        <v>28</v>
      </c>
      <c r="D205" s="1002"/>
      <c r="E205" s="669">
        <f>5+7.2</f>
        <v>12.2</v>
      </c>
      <c r="F205" s="460"/>
      <c r="G205" s="460"/>
      <c r="H205" s="461"/>
      <c r="I205" s="347"/>
      <c r="J205" s="259"/>
      <c r="K205" s="259"/>
      <c r="L205" s="259"/>
      <c r="M205" s="259"/>
      <c r="N205" s="260"/>
    </row>
    <row r="206" spans="2:14" ht="44.25" customHeight="1" x14ac:dyDescent="0.3">
      <c r="B206" s="994" t="s">
        <v>322</v>
      </c>
      <c r="C206" s="875" t="s">
        <v>323</v>
      </c>
      <c r="D206" s="1002"/>
      <c r="E206" s="879"/>
      <c r="F206" s="470"/>
      <c r="G206" s="470"/>
      <c r="H206" s="471"/>
      <c r="I206" s="616" t="s">
        <v>324</v>
      </c>
      <c r="J206" s="598" t="s">
        <v>325</v>
      </c>
      <c r="K206" s="598" t="s">
        <v>326</v>
      </c>
      <c r="L206" s="598" t="s">
        <v>326</v>
      </c>
      <c r="M206" s="598" t="s">
        <v>326</v>
      </c>
      <c r="N206" s="599" t="s">
        <v>327</v>
      </c>
    </row>
    <row r="207" spans="2:14" ht="30.6" customHeight="1" x14ac:dyDescent="0.3">
      <c r="B207" s="995"/>
      <c r="C207" s="48" t="s">
        <v>25</v>
      </c>
      <c r="D207" s="1002"/>
      <c r="E207" s="880">
        <f>1132.5-6.2-73.4-6</f>
        <v>1046.8999999999999</v>
      </c>
      <c r="F207" s="58">
        <v>1132.5</v>
      </c>
      <c r="G207" s="59">
        <v>1132.5</v>
      </c>
      <c r="H207" s="381">
        <v>1132.5</v>
      </c>
      <c r="I207" s="285"/>
      <c r="J207" s="181"/>
      <c r="K207" s="181"/>
      <c r="L207" s="181"/>
      <c r="M207" s="181"/>
      <c r="N207" s="257"/>
    </row>
    <row r="208" spans="2:14" ht="19.95" customHeight="1" thickBot="1" x14ac:dyDescent="0.35">
      <c r="B208" s="607"/>
      <c r="C208" s="876" t="s">
        <v>28</v>
      </c>
      <c r="D208" s="1002"/>
      <c r="E208" s="669">
        <f>6.3+10.3</f>
        <v>16.600000000000001</v>
      </c>
      <c r="F208" s="460"/>
      <c r="G208" s="460"/>
      <c r="H208" s="461"/>
      <c r="I208" s="347"/>
      <c r="J208" s="259"/>
      <c r="K208" s="259"/>
      <c r="L208" s="259"/>
      <c r="M208" s="259"/>
      <c r="N208" s="260"/>
    </row>
    <row r="209" spans="2:14" ht="39.75" customHeight="1" x14ac:dyDescent="0.3">
      <c r="B209" s="994" t="s">
        <v>328</v>
      </c>
      <c r="C209" s="472" t="s">
        <v>329</v>
      </c>
      <c r="D209" s="1002"/>
      <c r="E209" s="881"/>
      <c r="F209" s="455"/>
      <c r="G209" s="455"/>
      <c r="H209" s="456"/>
      <c r="I209" s="616" t="s">
        <v>330</v>
      </c>
      <c r="J209" s="598" t="s">
        <v>331</v>
      </c>
      <c r="K209" s="598" t="s">
        <v>332</v>
      </c>
      <c r="L209" s="598" t="s">
        <v>332</v>
      </c>
      <c r="M209" s="598" t="s">
        <v>332</v>
      </c>
      <c r="N209" s="599"/>
    </row>
    <row r="210" spans="2:14" ht="30.6" customHeight="1" thickBot="1" x14ac:dyDescent="0.35">
      <c r="B210" s="1000"/>
      <c r="C210" s="473" t="s">
        <v>25</v>
      </c>
      <c r="D210" s="1002"/>
      <c r="E210" s="671">
        <f>1376.9+123.1+736.9+9.9</f>
        <v>2246.8000000000002</v>
      </c>
      <c r="F210" s="460">
        <v>2572.4</v>
      </c>
      <c r="G210" s="486">
        <v>2572.4</v>
      </c>
      <c r="H210" s="675">
        <v>2572.4</v>
      </c>
      <c r="I210" s="347"/>
      <c r="J210" s="259"/>
      <c r="K210" s="259"/>
      <c r="L210" s="259"/>
      <c r="M210" s="259"/>
      <c r="N210" s="260"/>
    </row>
    <row r="211" spans="2:14" ht="52.8" x14ac:dyDescent="0.3">
      <c r="B211" s="994" t="s">
        <v>333</v>
      </c>
      <c r="C211" s="472" t="s">
        <v>334</v>
      </c>
      <c r="D211" s="1002"/>
      <c r="E211" s="882"/>
      <c r="F211" s="482"/>
      <c r="G211" s="482"/>
      <c r="H211" s="483"/>
      <c r="I211" s="616" t="s">
        <v>335</v>
      </c>
      <c r="J211" s="598" t="s">
        <v>166</v>
      </c>
      <c r="K211" s="598" t="s">
        <v>166</v>
      </c>
      <c r="L211" s="598" t="s">
        <v>166</v>
      </c>
      <c r="M211" s="598" t="s">
        <v>166</v>
      </c>
      <c r="N211" s="599"/>
    </row>
    <row r="212" spans="2:14" ht="30.6" customHeight="1" thickBot="1" x14ac:dyDescent="0.35">
      <c r="B212" s="1000"/>
      <c r="C212" s="473" t="s">
        <v>25</v>
      </c>
      <c r="D212" s="1002"/>
      <c r="E212" s="671">
        <f>28.6+15.5</f>
        <v>44.1</v>
      </c>
      <c r="F212" s="486">
        <v>33</v>
      </c>
      <c r="G212" s="486">
        <v>33</v>
      </c>
      <c r="H212" s="675">
        <v>33</v>
      </c>
      <c r="I212" s="347"/>
      <c r="J212" s="259"/>
      <c r="K212" s="259"/>
      <c r="L212" s="259"/>
      <c r="M212" s="259"/>
      <c r="N212" s="260"/>
    </row>
    <row r="213" spans="2:14" ht="30.6" customHeight="1" x14ac:dyDescent="0.3">
      <c r="B213" s="994" t="s">
        <v>336</v>
      </c>
      <c r="C213" s="877" t="s">
        <v>337</v>
      </c>
      <c r="D213" s="1002"/>
      <c r="E213" s="883"/>
      <c r="F213" s="477"/>
      <c r="G213" s="477"/>
      <c r="H213" s="478"/>
      <c r="I213" s="616" t="s">
        <v>338</v>
      </c>
      <c r="J213" s="676" t="s">
        <v>339</v>
      </c>
      <c r="K213" s="676" t="s">
        <v>185</v>
      </c>
      <c r="L213" s="676" t="s">
        <v>185</v>
      </c>
      <c r="M213" s="676" t="s">
        <v>185</v>
      </c>
      <c r="N213" s="599"/>
    </row>
    <row r="214" spans="2:14" ht="30.6" customHeight="1" thickBot="1" x14ac:dyDescent="0.35">
      <c r="B214" s="1000"/>
      <c r="C214" s="473" t="s">
        <v>25</v>
      </c>
      <c r="D214" s="1002"/>
      <c r="E214" s="671">
        <f>31.6-9-1</f>
        <v>21.6</v>
      </c>
      <c r="F214" s="460">
        <v>55.5</v>
      </c>
      <c r="G214" s="486">
        <v>55.5</v>
      </c>
      <c r="H214" s="675">
        <v>55.5</v>
      </c>
      <c r="I214" s="347"/>
      <c r="J214" s="259"/>
      <c r="K214" s="259"/>
      <c r="L214" s="259"/>
      <c r="M214" s="259"/>
      <c r="N214" s="260"/>
    </row>
    <row r="215" spans="2:14" ht="56.25" customHeight="1" x14ac:dyDescent="0.3">
      <c r="B215" s="994" t="s">
        <v>340</v>
      </c>
      <c r="C215" s="877" t="s">
        <v>341</v>
      </c>
      <c r="D215" s="1002"/>
      <c r="E215" s="882"/>
      <c r="F215" s="455"/>
      <c r="G215" s="482"/>
      <c r="H215" s="483"/>
      <c r="I215" s="616" t="s">
        <v>111</v>
      </c>
      <c r="J215" s="598" t="s">
        <v>228</v>
      </c>
      <c r="K215" s="676" t="s">
        <v>194</v>
      </c>
      <c r="L215" s="676" t="s">
        <v>194</v>
      </c>
      <c r="M215" s="676" t="s">
        <v>194</v>
      </c>
      <c r="N215" s="599"/>
    </row>
    <row r="216" spans="2:14" ht="30.6" customHeight="1" thickBot="1" x14ac:dyDescent="0.35">
      <c r="B216" s="1000"/>
      <c r="C216" s="473" t="s">
        <v>25</v>
      </c>
      <c r="D216" s="1002"/>
      <c r="E216" s="671">
        <f>59.1-37-4.6</f>
        <v>17.5</v>
      </c>
      <c r="F216" s="460">
        <v>23.7</v>
      </c>
      <c r="G216" s="486">
        <v>23.7</v>
      </c>
      <c r="H216" s="675">
        <v>23.7</v>
      </c>
      <c r="I216" s="347"/>
      <c r="J216" s="259"/>
      <c r="K216" s="259"/>
      <c r="L216" s="259"/>
      <c r="M216" s="259"/>
      <c r="N216" s="260"/>
    </row>
    <row r="217" spans="2:14" ht="30.6" customHeight="1" x14ac:dyDescent="0.3">
      <c r="B217" s="994" t="s">
        <v>342</v>
      </c>
      <c r="C217" s="472" t="s">
        <v>343</v>
      </c>
      <c r="D217" s="1002"/>
      <c r="E217" s="670"/>
      <c r="F217" s="639"/>
      <c r="G217" s="639"/>
      <c r="H217" s="640"/>
      <c r="I217" s="616" t="s">
        <v>344</v>
      </c>
      <c r="J217" s="598" t="s">
        <v>345</v>
      </c>
      <c r="K217" s="598" t="s">
        <v>346</v>
      </c>
      <c r="L217" s="598" t="s">
        <v>346</v>
      </c>
      <c r="M217" s="598" t="s">
        <v>346</v>
      </c>
      <c r="N217" s="475" t="s">
        <v>108</v>
      </c>
    </row>
    <row r="218" spans="2:14" ht="30.6" customHeight="1" x14ac:dyDescent="0.3">
      <c r="B218" s="995"/>
      <c r="C218" s="158" t="s">
        <v>25</v>
      </c>
      <c r="D218" s="1002"/>
      <c r="E218" s="880">
        <f>3010.9+1270.9</f>
        <v>4281.8</v>
      </c>
      <c r="F218" s="59">
        <v>4286</v>
      </c>
      <c r="G218" s="59">
        <v>4286</v>
      </c>
      <c r="H218" s="381">
        <v>4286</v>
      </c>
      <c r="I218" s="285"/>
      <c r="J218" s="181"/>
      <c r="K218" s="181"/>
      <c r="L218" s="181"/>
      <c r="M218" s="181"/>
      <c r="N218" s="257"/>
    </row>
    <row r="219" spans="2:14" ht="20.25" customHeight="1" thickBot="1" x14ac:dyDescent="0.35">
      <c r="B219" s="996"/>
      <c r="C219" s="878" t="s">
        <v>28</v>
      </c>
      <c r="D219" s="1002"/>
      <c r="E219" s="671">
        <v>2.2000000000000002</v>
      </c>
      <c r="F219" s="486"/>
      <c r="G219" s="486"/>
      <c r="H219" s="675"/>
      <c r="I219" s="347"/>
      <c r="J219" s="259"/>
      <c r="K219" s="259"/>
      <c r="L219" s="259"/>
      <c r="M219" s="259"/>
      <c r="N219" s="260"/>
    </row>
    <row r="220" spans="2:14" ht="43.5" customHeight="1" x14ac:dyDescent="0.3">
      <c r="B220" s="1068" t="s">
        <v>347</v>
      </c>
      <c r="C220" s="628" t="s">
        <v>348</v>
      </c>
      <c r="D220" s="1002"/>
      <c r="E220" s="879"/>
      <c r="F220" s="470"/>
      <c r="G220" s="470"/>
      <c r="H220" s="471"/>
      <c r="I220" s="616" t="s">
        <v>349</v>
      </c>
      <c r="J220" s="676" t="s">
        <v>152</v>
      </c>
      <c r="K220" s="676" t="s">
        <v>152</v>
      </c>
      <c r="L220" s="676" t="s">
        <v>152</v>
      </c>
      <c r="M220" s="676" t="s">
        <v>152</v>
      </c>
      <c r="N220" s="475"/>
    </row>
    <row r="221" spans="2:14" ht="30.6" customHeight="1" thickBot="1" x14ac:dyDescent="0.35">
      <c r="B221" s="1069"/>
      <c r="C221" s="862" t="s">
        <v>25</v>
      </c>
      <c r="D221" s="1003"/>
      <c r="E221" s="884">
        <f>11.5+0.5-2.9</f>
        <v>9.1</v>
      </c>
      <c r="F221" s="73">
        <v>9.4</v>
      </c>
      <c r="G221" s="73">
        <v>9.4</v>
      </c>
      <c r="H221" s="351">
        <v>9.4</v>
      </c>
      <c r="I221" s="337"/>
      <c r="J221" s="231"/>
      <c r="K221" s="231"/>
      <c r="L221" s="231"/>
      <c r="M221" s="231"/>
      <c r="N221" s="262"/>
    </row>
    <row r="222" spans="2:14" ht="15.6" customHeight="1" x14ac:dyDescent="0.3">
      <c r="B222" s="652"/>
      <c r="C222" s="503" t="s">
        <v>81</v>
      </c>
      <c r="D222" s="653"/>
      <c r="E222" s="654">
        <f>E224+E225</f>
        <v>7930.2000000000007</v>
      </c>
      <c r="F222" s="654">
        <f t="shared" ref="F222:H222" si="18">F224+F225</f>
        <v>8362.5</v>
      </c>
      <c r="G222" s="654">
        <f t="shared" si="18"/>
        <v>8362.5</v>
      </c>
      <c r="H222" s="655">
        <f t="shared" si="18"/>
        <v>8362.5</v>
      </c>
      <c r="I222" s="507"/>
      <c r="J222" s="508"/>
      <c r="K222" s="508"/>
      <c r="L222" s="508"/>
      <c r="M222" s="508"/>
      <c r="N222" s="509"/>
    </row>
    <row r="223" spans="2:14" ht="15.6" customHeight="1" x14ac:dyDescent="0.3">
      <c r="B223" s="1075"/>
      <c r="C223" s="16" t="s">
        <v>82</v>
      </c>
      <c r="D223" s="28"/>
      <c r="E223" s="5"/>
      <c r="F223" s="5"/>
      <c r="G223" s="5"/>
      <c r="H223" s="383"/>
      <c r="I223" s="285"/>
      <c r="J223" s="181"/>
      <c r="K223" s="181"/>
      <c r="L223" s="181"/>
      <c r="M223" s="181"/>
      <c r="N223" s="257"/>
    </row>
    <row r="224" spans="2:14" ht="29.4" customHeight="1" x14ac:dyDescent="0.3">
      <c r="B224" s="977"/>
      <c r="C224" s="15" t="s">
        <v>83</v>
      </c>
      <c r="D224" s="22"/>
      <c r="E224" s="7">
        <f>SUMIF($C201:$C221,$C204,E201:E221)</f>
        <v>7899.2000000000007</v>
      </c>
      <c r="F224" s="7">
        <f t="shared" ref="F224:H224" si="19">SUMIF($C201:$C221,$C204,F201:F221)</f>
        <v>8362.5</v>
      </c>
      <c r="G224" s="7">
        <f t="shared" si="19"/>
        <v>8362.5</v>
      </c>
      <c r="H224" s="329">
        <f t="shared" si="19"/>
        <v>8362.5</v>
      </c>
      <c r="I224" s="285"/>
      <c r="J224" s="181"/>
      <c r="K224" s="181"/>
      <c r="L224" s="181"/>
      <c r="M224" s="181"/>
      <c r="N224" s="257"/>
    </row>
    <row r="225" spans="2:14" ht="28.8" customHeight="1" thickBot="1" x14ac:dyDescent="0.35">
      <c r="B225" s="978"/>
      <c r="C225" s="522" t="s">
        <v>84</v>
      </c>
      <c r="D225" s="511"/>
      <c r="E225" s="512">
        <f>SUMIF($C201:$C221,$C205,E201:E221)</f>
        <v>31</v>
      </c>
      <c r="F225" s="512">
        <f t="shared" ref="F225:H225" si="20">SUMIF($C201:$C221,$C205,F201:F221)</f>
        <v>0</v>
      </c>
      <c r="G225" s="512">
        <f t="shared" si="20"/>
        <v>0</v>
      </c>
      <c r="H225" s="513">
        <f t="shared" si="20"/>
        <v>0</v>
      </c>
      <c r="I225" s="347"/>
      <c r="J225" s="259"/>
      <c r="K225" s="259"/>
      <c r="L225" s="259"/>
      <c r="M225" s="259"/>
      <c r="N225" s="260"/>
    </row>
    <row r="226" spans="2:14" ht="30.6" customHeight="1" thickBot="1" x14ac:dyDescent="0.35">
      <c r="B226" s="586" t="s">
        <v>350</v>
      </c>
      <c r="C226" s="587" t="s">
        <v>351</v>
      </c>
      <c r="D226" s="588"/>
      <c r="E226" s="589"/>
      <c r="F226" s="589"/>
      <c r="G226" s="589"/>
      <c r="H226" s="590"/>
      <c r="I226" s="591"/>
      <c r="J226" s="592"/>
      <c r="K226" s="592"/>
      <c r="L226" s="592"/>
      <c r="M226" s="592"/>
      <c r="N226" s="593"/>
    </row>
    <row r="227" spans="2:14" ht="46.5" customHeight="1" x14ac:dyDescent="0.3">
      <c r="B227" s="979" t="s">
        <v>352</v>
      </c>
      <c r="C227" s="472" t="s">
        <v>353</v>
      </c>
      <c r="D227" s="1065" t="s">
        <v>70</v>
      </c>
      <c r="E227" s="680"/>
      <c r="F227" s="620"/>
      <c r="G227" s="620"/>
      <c r="H227" s="238"/>
      <c r="I227" s="677" t="s">
        <v>354</v>
      </c>
      <c r="J227" s="469">
        <v>11</v>
      </c>
      <c r="K227" s="469">
        <v>13</v>
      </c>
      <c r="L227" s="469">
        <v>13</v>
      </c>
      <c r="M227" s="469">
        <v>13</v>
      </c>
      <c r="N227" s="615"/>
    </row>
    <row r="228" spans="2:14" ht="30" customHeight="1" thickBot="1" x14ac:dyDescent="0.35">
      <c r="B228" s="980"/>
      <c r="C228" s="473" t="s">
        <v>25</v>
      </c>
      <c r="D228" s="1066"/>
      <c r="E228" s="671">
        <v>110</v>
      </c>
      <c r="F228" s="460">
        <v>110</v>
      </c>
      <c r="G228" s="460">
        <v>110</v>
      </c>
      <c r="H228" s="461">
        <v>110</v>
      </c>
      <c r="I228" s="347"/>
      <c r="J228" s="259"/>
      <c r="K228" s="259"/>
      <c r="L228" s="259"/>
      <c r="M228" s="259"/>
      <c r="N228" s="260"/>
    </row>
    <row r="229" spans="2:14" ht="107.4" customHeight="1" x14ac:dyDescent="0.3">
      <c r="B229" s="979" t="s">
        <v>355</v>
      </c>
      <c r="C229" s="678" t="s">
        <v>356</v>
      </c>
      <c r="D229" s="1066"/>
      <c r="E229" s="670"/>
      <c r="F229" s="639"/>
      <c r="G229" s="639"/>
      <c r="H229" s="640"/>
      <c r="I229" s="677" t="s">
        <v>357</v>
      </c>
      <c r="J229" s="469">
        <v>2</v>
      </c>
      <c r="K229" s="469">
        <v>4</v>
      </c>
      <c r="L229" s="469">
        <v>4</v>
      </c>
      <c r="M229" s="469">
        <v>4</v>
      </c>
      <c r="N229" s="615"/>
    </row>
    <row r="230" spans="2:14" ht="29.4" customHeight="1" thickBot="1" x14ac:dyDescent="0.35">
      <c r="B230" s="980"/>
      <c r="C230" s="679" t="s">
        <v>25</v>
      </c>
      <c r="D230" s="1067"/>
      <c r="E230" s="671">
        <f>140-63.6</f>
        <v>76.400000000000006</v>
      </c>
      <c r="F230" s="486">
        <v>140</v>
      </c>
      <c r="G230" s="486">
        <v>140</v>
      </c>
      <c r="H230" s="675">
        <v>140</v>
      </c>
      <c r="I230" s="347"/>
      <c r="J230" s="259"/>
      <c r="K230" s="259"/>
      <c r="L230" s="259"/>
      <c r="M230" s="259"/>
      <c r="N230" s="260"/>
    </row>
    <row r="231" spans="2:14" ht="26.4" customHeight="1" x14ac:dyDescent="0.3">
      <c r="B231" s="681"/>
      <c r="C231" s="682" t="s">
        <v>81</v>
      </c>
      <c r="D231" s="653"/>
      <c r="E231" s="654">
        <f>E233</f>
        <v>186.4</v>
      </c>
      <c r="F231" s="654">
        <f t="shared" ref="F231:H231" si="21">F233</f>
        <v>250</v>
      </c>
      <c r="G231" s="654">
        <f t="shared" si="21"/>
        <v>250</v>
      </c>
      <c r="H231" s="655">
        <f t="shared" si="21"/>
        <v>250</v>
      </c>
      <c r="I231" s="507"/>
      <c r="J231" s="508"/>
      <c r="K231" s="508"/>
      <c r="L231" s="508"/>
      <c r="M231" s="508"/>
      <c r="N231" s="509"/>
    </row>
    <row r="232" spans="2:14" ht="16.95" customHeight="1" x14ac:dyDescent="0.3">
      <c r="B232" s="1014"/>
      <c r="C232" s="72" t="s">
        <v>82</v>
      </c>
      <c r="D232" s="22"/>
      <c r="E232" s="7"/>
      <c r="F232" s="7"/>
      <c r="G232" s="7"/>
      <c r="H232" s="329"/>
      <c r="I232" s="285"/>
      <c r="J232" s="181"/>
      <c r="K232" s="181"/>
      <c r="L232" s="181"/>
      <c r="M232" s="181"/>
      <c r="N232" s="257"/>
    </row>
    <row r="233" spans="2:14" ht="34.200000000000003" customHeight="1" thickBot="1" x14ac:dyDescent="0.35">
      <c r="B233" s="980"/>
      <c r="C233" s="557" t="s">
        <v>83</v>
      </c>
      <c r="D233" s="511"/>
      <c r="E233" s="512">
        <f>SUMIF($C227:$C230,$C228,E227:E230)</f>
        <v>186.4</v>
      </c>
      <c r="F233" s="512">
        <f t="shared" ref="F233:H233" si="22">SUMIF($C227:$C230,$C228,F227:F230)</f>
        <v>250</v>
      </c>
      <c r="G233" s="512">
        <f t="shared" si="22"/>
        <v>250</v>
      </c>
      <c r="H233" s="513">
        <f t="shared" si="22"/>
        <v>250</v>
      </c>
      <c r="I233" s="347"/>
      <c r="J233" s="259"/>
      <c r="K233" s="259"/>
      <c r="L233" s="259"/>
      <c r="M233" s="259"/>
      <c r="N233" s="260"/>
    </row>
    <row r="234" spans="2:14" ht="56.4" customHeight="1" x14ac:dyDescent="0.3">
      <c r="B234" s="514" t="s">
        <v>358</v>
      </c>
      <c r="C234" s="515" t="s">
        <v>359</v>
      </c>
      <c r="D234" s="516" t="s">
        <v>274</v>
      </c>
      <c r="E234" s="533"/>
      <c r="F234" s="533"/>
      <c r="G234" s="533"/>
      <c r="H234" s="534"/>
      <c r="I234" s="683" t="s">
        <v>360</v>
      </c>
      <c r="J234" s="520">
        <v>60</v>
      </c>
      <c r="K234" s="520">
        <v>70</v>
      </c>
      <c r="L234" s="520">
        <v>70</v>
      </c>
      <c r="M234" s="520">
        <v>70</v>
      </c>
      <c r="N234" s="521"/>
    </row>
    <row r="235" spans="2:14" ht="43.5" customHeight="1" x14ac:dyDescent="0.3">
      <c r="B235" s="390"/>
      <c r="C235" s="13" t="s">
        <v>81</v>
      </c>
      <c r="D235" s="27"/>
      <c r="E235" s="14">
        <f>SUM(E236:E238)</f>
        <v>754.5</v>
      </c>
      <c r="F235" s="14">
        <f t="shared" ref="F235:H235" si="23">SUM(F236:F238)</f>
        <v>328.1</v>
      </c>
      <c r="G235" s="14">
        <f t="shared" si="23"/>
        <v>330</v>
      </c>
      <c r="H235" s="359">
        <f t="shared" si="23"/>
        <v>330</v>
      </c>
      <c r="I235" s="327" t="s">
        <v>361</v>
      </c>
      <c r="J235" s="218">
        <v>40</v>
      </c>
      <c r="K235" s="218">
        <v>50</v>
      </c>
      <c r="L235" s="218">
        <v>50</v>
      </c>
      <c r="M235" s="218">
        <v>50</v>
      </c>
      <c r="N235" s="300"/>
    </row>
    <row r="236" spans="2:14" ht="31.5" customHeight="1" x14ac:dyDescent="0.3">
      <c r="B236" s="389"/>
      <c r="C236" s="16" t="s">
        <v>82</v>
      </c>
      <c r="D236" s="33"/>
      <c r="E236" s="35"/>
      <c r="F236" s="35"/>
      <c r="G236" s="35"/>
      <c r="H236" s="372"/>
      <c r="I236" s="328" t="s">
        <v>362</v>
      </c>
      <c r="J236" s="138">
        <v>39</v>
      </c>
      <c r="K236" s="138">
        <v>64</v>
      </c>
      <c r="L236" s="138">
        <v>64</v>
      </c>
      <c r="M236" s="138">
        <v>64</v>
      </c>
      <c r="N236" s="303"/>
    </row>
    <row r="237" spans="2:14" ht="28.2" customHeight="1" x14ac:dyDescent="0.3">
      <c r="B237" s="389"/>
      <c r="C237" s="61" t="s">
        <v>25</v>
      </c>
      <c r="D237" s="62"/>
      <c r="E237" s="102">
        <v>323.10000000000002</v>
      </c>
      <c r="F237" s="102">
        <v>328.1</v>
      </c>
      <c r="G237" s="102">
        <v>330</v>
      </c>
      <c r="H237" s="391">
        <v>330</v>
      </c>
      <c r="I237" s="285"/>
      <c r="J237" s="181"/>
      <c r="K237" s="181"/>
      <c r="L237" s="181"/>
      <c r="M237" s="181"/>
      <c r="N237" s="257"/>
    </row>
    <row r="238" spans="2:14" ht="26.4" customHeight="1" x14ac:dyDescent="0.3">
      <c r="B238" s="389"/>
      <c r="C238" s="83" t="s">
        <v>28</v>
      </c>
      <c r="D238" s="84"/>
      <c r="E238" s="103">
        <v>431.4</v>
      </c>
      <c r="F238" s="103"/>
      <c r="G238" s="103"/>
      <c r="H238" s="392"/>
      <c r="I238" s="285"/>
      <c r="J238" s="181"/>
      <c r="K238" s="181"/>
      <c r="L238" s="181"/>
      <c r="M238" s="181"/>
      <c r="N238" s="257"/>
    </row>
    <row r="239" spans="2:14" ht="18.75" customHeight="1" x14ac:dyDescent="0.3">
      <c r="B239" s="333"/>
      <c r="C239" s="12" t="s">
        <v>85</v>
      </c>
      <c r="D239" s="27"/>
      <c r="E239" s="100">
        <f>SUM(E241:E241)</f>
        <v>0</v>
      </c>
      <c r="F239" s="100">
        <f>SUM(F241:F241)</f>
        <v>431.5</v>
      </c>
      <c r="G239" s="100">
        <f>SUM(G241:G241)</f>
        <v>435</v>
      </c>
      <c r="H239" s="363">
        <f>SUM(H241:H241)</f>
        <v>435</v>
      </c>
      <c r="I239" s="297"/>
      <c r="J239" s="192"/>
      <c r="K239" s="192"/>
      <c r="L239" s="192"/>
      <c r="M239" s="192"/>
      <c r="N239" s="298"/>
    </row>
    <row r="240" spans="2:14" ht="15.75" customHeight="1" x14ac:dyDescent="0.3">
      <c r="B240" s="1076"/>
      <c r="C240" s="17" t="s">
        <v>86</v>
      </c>
      <c r="D240" s="22"/>
      <c r="E240" s="101"/>
      <c r="F240" s="101"/>
      <c r="G240" s="101"/>
      <c r="H240" s="365"/>
      <c r="I240" s="285"/>
      <c r="J240" s="181"/>
      <c r="K240" s="181"/>
      <c r="L240" s="181"/>
      <c r="M240" s="181"/>
      <c r="N240" s="257"/>
    </row>
    <row r="241" spans="2:14" ht="19.5" customHeight="1" thickBot="1" x14ac:dyDescent="0.35">
      <c r="B241" s="1077"/>
      <c r="C241" s="684" t="s">
        <v>90</v>
      </c>
      <c r="D241" s="656"/>
      <c r="E241" s="529"/>
      <c r="F241" s="529">
        <v>431.5</v>
      </c>
      <c r="G241" s="529">
        <v>435</v>
      </c>
      <c r="H241" s="530">
        <v>435</v>
      </c>
      <c r="I241" s="347"/>
      <c r="J241" s="259"/>
      <c r="K241" s="259"/>
      <c r="L241" s="259"/>
      <c r="M241" s="259"/>
      <c r="N241" s="260"/>
    </row>
    <row r="242" spans="2:14" ht="29.4" customHeight="1" thickBot="1" x14ac:dyDescent="0.35">
      <c r="B242" s="586" t="s">
        <v>363</v>
      </c>
      <c r="C242" s="587" t="s">
        <v>364</v>
      </c>
      <c r="D242" s="588"/>
      <c r="E242" s="589"/>
      <c r="F242" s="589"/>
      <c r="G242" s="589"/>
      <c r="H242" s="590"/>
      <c r="I242" s="685"/>
      <c r="J242" s="686"/>
      <c r="K242" s="686"/>
      <c r="L242" s="686"/>
      <c r="M242" s="686"/>
      <c r="N242" s="590"/>
    </row>
    <row r="243" spans="2:14" ht="28.5" customHeight="1" x14ac:dyDescent="0.3">
      <c r="B243" s="994" t="s">
        <v>365</v>
      </c>
      <c r="C243" s="857" t="s">
        <v>366</v>
      </c>
      <c r="D243" s="1001" t="s">
        <v>367</v>
      </c>
      <c r="E243" s="668"/>
      <c r="F243" s="595"/>
      <c r="G243" s="595"/>
      <c r="H243" s="596"/>
      <c r="I243" s="687" t="s">
        <v>368</v>
      </c>
      <c r="J243" s="688">
        <v>1</v>
      </c>
      <c r="K243" s="688">
        <v>1</v>
      </c>
      <c r="L243" s="688">
        <v>1</v>
      </c>
      <c r="M243" s="688">
        <v>1</v>
      </c>
      <c r="N243" s="478"/>
    </row>
    <row r="244" spans="2:14" ht="31.5" customHeight="1" thickBot="1" x14ac:dyDescent="0.35">
      <c r="B244" s="1000"/>
      <c r="C244" s="869" t="s">
        <v>25</v>
      </c>
      <c r="D244" s="1002"/>
      <c r="E244" s="871">
        <f>20+3.2</f>
        <v>23.2</v>
      </c>
      <c r="F244" s="689">
        <v>27.5</v>
      </c>
      <c r="G244" s="689">
        <v>27.5</v>
      </c>
      <c r="H244" s="690">
        <v>27.5</v>
      </c>
      <c r="I244" s="347"/>
      <c r="J244" s="259"/>
      <c r="K244" s="259"/>
      <c r="L244" s="259"/>
      <c r="M244" s="259"/>
      <c r="N244" s="260"/>
    </row>
    <row r="245" spans="2:14" ht="33" customHeight="1" x14ac:dyDescent="0.3">
      <c r="B245" s="994" t="s">
        <v>369</v>
      </c>
      <c r="C245" s="857" t="s">
        <v>370</v>
      </c>
      <c r="D245" s="1002"/>
      <c r="E245" s="872"/>
      <c r="F245" s="602"/>
      <c r="G245" s="602"/>
      <c r="H245" s="475"/>
      <c r="I245" s="691" t="s">
        <v>368</v>
      </c>
      <c r="J245" s="692"/>
      <c r="K245" s="692">
        <v>1</v>
      </c>
      <c r="L245" s="692">
        <v>1</v>
      </c>
      <c r="M245" s="692">
        <v>1</v>
      </c>
      <c r="N245" s="446"/>
    </row>
    <row r="246" spans="2:14" ht="29.25" customHeight="1" thickBot="1" x14ac:dyDescent="0.35">
      <c r="B246" s="1000"/>
      <c r="C246" s="869" t="s">
        <v>25</v>
      </c>
      <c r="D246" s="1002"/>
      <c r="E246" s="871"/>
      <c r="F246" s="689">
        <v>18.2</v>
      </c>
      <c r="G246" s="689">
        <v>18.2</v>
      </c>
      <c r="H246" s="690">
        <v>18.2</v>
      </c>
      <c r="I246" s="347"/>
      <c r="J246" s="259"/>
      <c r="K246" s="259"/>
      <c r="L246" s="259"/>
      <c r="M246" s="259"/>
      <c r="N246" s="260"/>
    </row>
    <row r="247" spans="2:14" ht="29.25" customHeight="1" x14ac:dyDescent="0.3">
      <c r="B247" s="994" t="s">
        <v>371</v>
      </c>
      <c r="C247" s="857" t="s">
        <v>372</v>
      </c>
      <c r="D247" s="1002"/>
      <c r="E247" s="872"/>
      <c r="F247" s="602"/>
      <c r="G247" s="602"/>
      <c r="H247" s="475"/>
      <c r="I247" s="693" t="s">
        <v>373</v>
      </c>
      <c r="J247" s="694"/>
      <c r="K247" s="662">
        <v>10</v>
      </c>
      <c r="L247" s="662"/>
      <c r="M247" s="662"/>
      <c r="N247" s="478"/>
    </row>
    <row r="248" spans="2:14" ht="40.5" customHeight="1" x14ac:dyDescent="0.3">
      <c r="B248" s="995"/>
      <c r="C248" s="870" t="s">
        <v>25</v>
      </c>
      <c r="D248" s="1002"/>
      <c r="E248" s="594"/>
      <c r="F248" s="47">
        <v>85</v>
      </c>
      <c r="G248" s="47"/>
      <c r="H248" s="346"/>
      <c r="I248" s="332" t="s">
        <v>374</v>
      </c>
      <c r="J248" s="217"/>
      <c r="K248" s="217">
        <v>1</v>
      </c>
      <c r="L248" s="217"/>
      <c r="M248" s="217"/>
      <c r="N248" s="329"/>
    </row>
    <row r="249" spans="2:14" ht="32.25" customHeight="1" thickBot="1" x14ac:dyDescent="0.35">
      <c r="B249" s="995"/>
      <c r="C249" s="874"/>
      <c r="D249" s="1003"/>
      <c r="E249" s="873"/>
      <c r="F249" s="695"/>
      <c r="G249" s="695"/>
      <c r="H249" s="696"/>
      <c r="I249" s="330" t="s">
        <v>375</v>
      </c>
      <c r="J249" s="219"/>
      <c r="K249" s="219">
        <v>1</v>
      </c>
      <c r="L249" s="219"/>
      <c r="M249" s="219"/>
      <c r="N249" s="331"/>
    </row>
    <row r="250" spans="2:14" ht="26.4" x14ac:dyDescent="0.3">
      <c r="B250" s="697"/>
      <c r="C250" s="503" t="s">
        <v>81</v>
      </c>
      <c r="D250" s="653"/>
      <c r="E250" s="654">
        <f>E252</f>
        <v>23.2</v>
      </c>
      <c r="F250" s="654">
        <f t="shared" ref="F250:H250" si="24">F252</f>
        <v>130.69999999999999</v>
      </c>
      <c r="G250" s="654">
        <f t="shared" si="24"/>
        <v>45.7</v>
      </c>
      <c r="H250" s="655">
        <f t="shared" si="24"/>
        <v>45.7</v>
      </c>
      <c r="I250" s="507"/>
      <c r="J250" s="508"/>
      <c r="K250" s="508"/>
      <c r="L250" s="508"/>
      <c r="M250" s="508"/>
      <c r="N250" s="509"/>
    </row>
    <row r="251" spans="2:14" ht="17.399999999999999" customHeight="1" x14ac:dyDescent="0.3">
      <c r="B251" s="985"/>
      <c r="C251" s="45" t="s">
        <v>82</v>
      </c>
      <c r="D251" s="174"/>
      <c r="E251" s="179"/>
      <c r="F251" s="179"/>
      <c r="G251" s="179"/>
      <c r="H251" s="393"/>
      <c r="I251" s="285"/>
      <c r="J251" s="181"/>
      <c r="K251" s="181"/>
      <c r="L251" s="181"/>
      <c r="M251" s="181"/>
      <c r="N251" s="257"/>
    </row>
    <row r="252" spans="2:14" ht="30.75" customHeight="1" thickBot="1" x14ac:dyDescent="0.35">
      <c r="B252" s="986"/>
      <c r="C252" s="522" t="s">
        <v>83</v>
      </c>
      <c r="D252" s="546"/>
      <c r="E252" s="529">
        <f>SUMIF($C243:$C248,$C246,E243:E248)</f>
        <v>23.2</v>
      </c>
      <c r="F252" s="529">
        <f>SUMIF($C243:$C248,$C246,F243:F248)</f>
        <v>130.69999999999999</v>
      </c>
      <c r="G252" s="529">
        <f>SUMIF($C243:$C248,$C246,G243:G248)</f>
        <v>45.7</v>
      </c>
      <c r="H252" s="530">
        <f>SUMIF($C243:$C248,$C246,H243:H248)</f>
        <v>45.7</v>
      </c>
      <c r="I252" s="347"/>
      <c r="J252" s="259"/>
      <c r="K252" s="259"/>
      <c r="L252" s="259"/>
      <c r="M252" s="259"/>
      <c r="N252" s="260"/>
    </row>
    <row r="253" spans="2:14" ht="122.25" customHeight="1" x14ac:dyDescent="0.3">
      <c r="B253" s="531"/>
      <c r="C253" s="515" t="s">
        <v>376</v>
      </c>
      <c r="D253" s="893" t="s">
        <v>203</v>
      </c>
      <c r="E253" s="526"/>
      <c r="F253" s="526"/>
      <c r="G253" s="526"/>
      <c r="H253" s="527"/>
      <c r="I253" s="544" t="s">
        <v>368</v>
      </c>
      <c r="J253" s="699">
        <v>1</v>
      </c>
      <c r="K253" s="699"/>
      <c r="L253" s="699"/>
      <c r="M253" s="699"/>
      <c r="N253" s="534"/>
    </row>
    <row r="254" spans="2:14" ht="26.4" x14ac:dyDescent="0.3">
      <c r="B254" s="394"/>
      <c r="C254" s="136" t="s">
        <v>81</v>
      </c>
      <c r="D254" s="698"/>
      <c r="E254" s="100">
        <f t="shared" ref="E254" si="25">E256</f>
        <v>18.2</v>
      </c>
      <c r="F254" s="100"/>
      <c r="G254" s="100"/>
      <c r="H254" s="363"/>
      <c r="I254" s="297"/>
      <c r="J254" s="192"/>
      <c r="K254" s="192"/>
      <c r="L254" s="192"/>
      <c r="M254" s="192"/>
      <c r="N254" s="298"/>
    </row>
    <row r="255" spans="2:14" ht="17.399999999999999" customHeight="1" x14ac:dyDescent="0.3">
      <c r="B255" s="1070"/>
      <c r="C255" s="137" t="s">
        <v>82</v>
      </c>
      <c r="D255" s="138"/>
      <c r="E255" s="139"/>
      <c r="F255" s="139"/>
      <c r="G255" s="139"/>
      <c r="H255" s="395"/>
      <c r="I255" s="285"/>
      <c r="J255" s="181"/>
      <c r="K255" s="181"/>
      <c r="L255" s="181"/>
      <c r="M255" s="181"/>
      <c r="N255" s="257"/>
    </row>
    <row r="256" spans="2:14" ht="32.25" customHeight="1" thickBot="1" x14ac:dyDescent="0.35">
      <c r="B256" s="1071"/>
      <c r="C256" s="557" t="s">
        <v>25</v>
      </c>
      <c r="D256" s="700"/>
      <c r="E256" s="701">
        <v>18.2</v>
      </c>
      <c r="F256" s="701"/>
      <c r="G256" s="701"/>
      <c r="H256" s="530"/>
      <c r="I256" s="347"/>
      <c r="J256" s="259"/>
      <c r="K256" s="259"/>
      <c r="L256" s="259"/>
      <c r="M256" s="259"/>
      <c r="N256" s="260"/>
    </row>
    <row r="257" spans="2:14" ht="51" customHeight="1" x14ac:dyDescent="0.3">
      <c r="B257" s="514" t="s">
        <v>377</v>
      </c>
      <c r="C257" s="532" t="s">
        <v>378</v>
      </c>
      <c r="D257" s="516" t="s">
        <v>103</v>
      </c>
      <c r="E257" s="533"/>
      <c r="F257" s="533"/>
      <c r="G257" s="533"/>
      <c r="H257" s="534"/>
      <c r="I257" s="544" t="s">
        <v>368</v>
      </c>
      <c r="J257" s="555">
        <v>1</v>
      </c>
      <c r="K257" s="555">
        <v>1</v>
      </c>
      <c r="L257" s="555">
        <v>1</v>
      </c>
      <c r="M257" s="555">
        <v>1</v>
      </c>
      <c r="N257" s="521"/>
    </row>
    <row r="258" spans="2:14" ht="26.4" x14ac:dyDescent="0.3">
      <c r="B258" s="390"/>
      <c r="C258" s="13" t="s">
        <v>81</v>
      </c>
      <c r="D258" s="27"/>
      <c r="E258" s="14">
        <f>E260</f>
        <v>6.9</v>
      </c>
      <c r="F258" s="14">
        <f t="shared" ref="F258:H258" si="26">F260</f>
        <v>6.9</v>
      </c>
      <c r="G258" s="14">
        <f t="shared" si="26"/>
        <v>6.9</v>
      </c>
      <c r="H258" s="359">
        <f t="shared" si="26"/>
        <v>6.9</v>
      </c>
      <c r="I258" s="297"/>
      <c r="J258" s="192"/>
      <c r="K258" s="192"/>
      <c r="L258" s="192"/>
      <c r="M258" s="192"/>
      <c r="N258" s="298"/>
    </row>
    <row r="259" spans="2:14" ht="19.2" customHeight="1" x14ac:dyDescent="0.3">
      <c r="B259" s="389"/>
      <c r="C259" s="45" t="s">
        <v>82</v>
      </c>
      <c r="D259" s="33"/>
      <c r="E259" s="35"/>
      <c r="F259" s="35"/>
      <c r="G259" s="35"/>
      <c r="H259" s="372"/>
      <c r="I259" s="285"/>
      <c r="J259" s="181"/>
      <c r="K259" s="181"/>
      <c r="L259" s="181"/>
      <c r="M259" s="181"/>
      <c r="N259" s="257"/>
    </row>
    <row r="260" spans="2:14" ht="32.25" customHeight="1" thickBot="1" x14ac:dyDescent="0.35">
      <c r="B260" s="664"/>
      <c r="C260" s="522" t="s">
        <v>25</v>
      </c>
      <c r="D260" s="546"/>
      <c r="E260" s="529">
        <v>6.9</v>
      </c>
      <c r="F260" s="529">
        <v>6.9</v>
      </c>
      <c r="G260" s="529">
        <v>6.9</v>
      </c>
      <c r="H260" s="530">
        <v>6.9</v>
      </c>
      <c r="I260" s="347"/>
      <c r="J260" s="259"/>
      <c r="K260" s="259"/>
      <c r="L260" s="259"/>
      <c r="M260" s="259"/>
      <c r="N260" s="260"/>
    </row>
    <row r="261" spans="2:14" ht="55.5" customHeight="1" x14ac:dyDescent="0.3">
      <c r="B261" s="531" t="s">
        <v>379</v>
      </c>
      <c r="C261" s="525" t="s">
        <v>380</v>
      </c>
      <c r="D261" s="555" t="s">
        <v>103</v>
      </c>
      <c r="E261" s="526"/>
      <c r="F261" s="526"/>
      <c r="G261" s="526"/>
      <c r="H261" s="527"/>
      <c r="I261" s="544" t="s">
        <v>381</v>
      </c>
      <c r="J261" s="555">
        <v>2</v>
      </c>
      <c r="K261" s="555">
        <v>2</v>
      </c>
      <c r="L261" s="555">
        <v>2</v>
      </c>
      <c r="M261" s="555">
        <v>2</v>
      </c>
      <c r="N261" s="521"/>
    </row>
    <row r="262" spans="2:14" ht="19.2" customHeight="1" x14ac:dyDescent="0.3">
      <c r="B262" s="394"/>
      <c r="C262" s="136" t="s">
        <v>81</v>
      </c>
      <c r="D262" s="132"/>
      <c r="E262" s="100">
        <f>E264</f>
        <v>10</v>
      </c>
      <c r="F262" s="100">
        <f t="shared" ref="F262:H262" si="27">F264</f>
        <v>10</v>
      </c>
      <c r="G262" s="100">
        <f t="shared" si="27"/>
        <v>10</v>
      </c>
      <c r="H262" s="363">
        <f t="shared" si="27"/>
        <v>10</v>
      </c>
      <c r="I262" s="327" t="s">
        <v>382</v>
      </c>
      <c r="J262" s="132">
        <v>20</v>
      </c>
      <c r="K262" s="132">
        <v>20</v>
      </c>
      <c r="L262" s="132">
        <v>20</v>
      </c>
      <c r="M262" s="132">
        <v>20</v>
      </c>
      <c r="N262" s="300"/>
    </row>
    <row r="263" spans="2:14" ht="16.5" customHeight="1" x14ac:dyDescent="0.3">
      <c r="B263" s="375"/>
      <c r="C263" s="137" t="s">
        <v>82</v>
      </c>
      <c r="D263" s="118"/>
      <c r="E263" s="98"/>
      <c r="F263" s="98"/>
      <c r="G263" s="98"/>
      <c r="H263" s="354"/>
      <c r="I263" s="285"/>
      <c r="J263" s="181"/>
      <c r="K263" s="181"/>
      <c r="L263" s="181"/>
      <c r="M263" s="181"/>
      <c r="N263" s="257"/>
    </row>
    <row r="264" spans="2:14" ht="34.950000000000003" customHeight="1" thickBot="1" x14ac:dyDescent="0.35">
      <c r="B264" s="556"/>
      <c r="C264" s="557" t="s">
        <v>25</v>
      </c>
      <c r="D264" s="244"/>
      <c r="E264" s="529">
        <v>10</v>
      </c>
      <c r="F264" s="529">
        <v>10</v>
      </c>
      <c r="G264" s="529">
        <v>10</v>
      </c>
      <c r="H264" s="530">
        <v>10</v>
      </c>
      <c r="I264" s="347"/>
      <c r="J264" s="259"/>
      <c r="K264" s="259"/>
      <c r="L264" s="259"/>
      <c r="M264" s="259"/>
      <c r="N264" s="260"/>
    </row>
    <row r="265" spans="2:14" ht="57.6" customHeight="1" x14ac:dyDescent="0.3">
      <c r="B265" s="547" t="s">
        <v>383</v>
      </c>
      <c r="C265" s="532" t="s">
        <v>384</v>
      </c>
      <c r="D265" s="516" t="s">
        <v>96</v>
      </c>
      <c r="E265" s="533"/>
      <c r="F265" s="533"/>
      <c r="G265" s="533"/>
      <c r="H265" s="534"/>
      <c r="I265" s="702" t="s">
        <v>385</v>
      </c>
      <c r="J265" s="555">
        <v>2</v>
      </c>
      <c r="K265" s="555">
        <v>2</v>
      </c>
      <c r="L265" s="555">
        <v>2</v>
      </c>
      <c r="M265" s="555">
        <v>2</v>
      </c>
      <c r="N265" s="521"/>
    </row>
    <row r="266" spans="2:14" ht="30" customHeight="1" x14ac:dyDescent="0.3">
      <c r="B266" s="360"/>
      <c r="C266" s="13" t="s">
        <v>81</v>
      </c>
      <c r="D266" s="27"/>
      <c r="E266" s="57">
        <f>SUM(E267:E271)</f>
        <v>258.5</v>
      </c>
      <c r="F266" s="57">
        <f>SUM(F267:F271)</f>
        <v>263.10000000000002</v>
      </c>
      <c r="G266" s="57">
        <f t="shared" ref="G266:H266" si="28">SUM(G267:G271)</f>
        <v>205.20000000000002</v>
      </c>
      <c r="H266" s="356">
        <f t="shared" si="28"/>
        <v>105.7</v>
      </c>
      <c r="I266" s="333" t="s">
        <v>386</v>
      </c>
      <c r="J266" s="132">
        <v>2.5</v>
      </c>
      <c r="K266" s="132">
        <v>2.5</v>
      </c>
      <c r="L266" s="132">
        <v>2.5</v>
      </c>
      <c r="M266" s="132">
        <v>2.5</v>
      </c>
      <c r="N266" s="300"/>
    </row>
    <row r="267" spans="2:14" ht="19.2" customHeight="1" x14ac:dyDescent="0.3">
      <c r="B267" s="388"/>
      <c r="C267" s="45" t="s">
        <v>82</v>
      </c>
      <c r="D267" s="33"/>
      <c r="E267" s="179"/>
      <c r="F267" s="35"/>
      <c r="G267" s="35"/>
      <c r="H267" s="372"/>
      <c r="I267" s="285"/>
      <c r="J267" s="181"/>
      <c r="K267" s="181"/>
      <c r="L267" s="181"/>
      <c r="M267" s="181"/>
      <c r="N267" s="257"/>
    </row>
    <row r="268" spans="2:14" ht="28.2" customHeight="1" x14ac:dyDescent="0.3">
      <c r="B268" s="389"/>
      <c r="C268" s="15" t="s">
        <v>25</v>
      </c>
      <c r="D268" s="33"/>
      <c r="E268" s="99">
        <v>105</v>
      </c>
      <c r="F268" s="98">
        <v>105</v>
      </c>
      <c r="G268" s="98">
        <v>61.3</v>
      </c>
      <c r="H268" s="354"/>
      <c r="I268" s="285"/>
      <c r="J268" s="181"/>
      <c r="K268" s="181"/>
      <c r="L268" s="181"/>
      <c r="M268" s="181"/>
      <c r="N268" s="257"/>
    </row>
    <row r="269" spans="2:14" ht="28.2" customHeight="1" x14ac:dyDescent="0.3">
      <c r="B269" s="389"/>
      <c r="C269" s="24" t="s">
        <v>153</v>
      </c>
      <c r="D269" s="33"/>
      <c r="E269" s="99">
        <v>135.9</v>
      </c>
      <c r="F269" s="98">
        <v>129.9</v>
      </c>
      <c r="G269" s="98">
        <v>140.30000000000001</v>
      </c>
      <c r="H269" s="354">
        <v>105.7</v>
      </c>
      <c r="I269" s="285"/>
      <c r="J269" s="181"/>
      <c r="K269" s="181"/>
      <c r="L269" s="181"/>
      <c r="M269" s="181"/>
      <c r="N269" s="257"/>
    </row>
    <row r="270" spans="2:14" ht="21.6" customHeight="1" x14ac:dyDescent="0.3">
      <c r="B270" s="389"/>
      <c r="C270" s="109" t="s">
        <v>145</v>
      </c>
      <c r="D270" s="33"/>
      <c r="E270" s="99">
        <v>4.8</v>
      </c>
      <c r="F270" s="98">
        <v>4.8</v>
      </c>
      <c r="G270" s="98">
        <v>3.6</v>
      </c>
      <c r="H270" s="354"/>
      <c r="I270" s="285"/>
      <c r="J270" s="181"/>
      <c r="K270" s="181"/>
      <c r="L270" s="181"/>
      <c r="M270" s="181"/>
      <c r="N270" s="257"/>
    </row>
    <row r="271" spans="2:14" ht="20.399999999999999" customHeight="1" x14ac:dyDescent="0.3">
      <c r="B271" s="664"/>
      <c r="C271" s="557" t="s">
        <v>146</v>
      </c>
      <c r="D271" s="546"/>
      <c r="E271" s="529">
        <v>12.8</v>
      </c>
      <c r="F271" s="529">
        <v>23.4</v>
      </c>
      <c r="G271" s="529"/>
      <c r="H271" s="530"/>
      <c r="I271" s="347"/>
      <c r="J271" s="259"/>
      <c r="K271" s="259"/>
      <c r="L271" s="259"/>
      <c r="M271" s="259"/>
      <c r="N271" s="260"/>
    </row>
    <row r="272" spans="2:14" ht="42" customHeight="1" x14ac:dyDescent="0.3">
      <c r="B272" s="547"/>
      <c r="C272" s="532" t="s">
        <v>387</v>
      </c>
      <c r="D272" s="516" t="s">
        <v>96</v>
      </c>
      <c r="E272" s="533"/>
      <c r="F272" s="533"/>
      <c r="G272" s="533"/>
      <c r="H272" s="534"/>
      <c r="I272" s="703" t="s">
        <v>388</v>
      </c>
      <c r="J272" s="704">
        <v>120</v>
      </c>
      <c r="K272" s="704"/>
      <c r="L272" s="704"/>
      <c r="M272" s="704"/>
      <c r="N272" s="705"/>
    </row>
    <row r="273" spans="2:14" ht="25.95" customHeight="1" x14ac:dyDescent="0.3">
      <c r="B273" s="396"/>
      <c r="C273" s="71" t="s">
        <v>81</v>
      </c>
      <c r="D273" s="27"/>
      <c r="E273" s="14">
        <f>SUM(E275:E275)</f>
        <v>12.1</v>
      </c>
      <c r="F273" s="14"/>
      <c r="G273" s="14"/>
      <c r="H273" s="359"/>
      <c r="I273" s="297"/>
      <c r="J273" s="192"/>
      <c r="K273" s="192"/>
      <c r="L273" s="192"/>
      <c r="M273" s="192"/>
      <c r="N273" s="298"/>
    </row>
    <row r="274" spans="2:14" ht="18" customHeight="1" x14ac:dyDescent="0.3">
      <c r="B274" s="1073"/>
      <c r="C274" s="137" t="s">
        <v>82</v>
      </c>
      <c r="D274" s="118"/>
      <c r="E274" s="98"/>
      <c r="F274" s="98"/>
      <c r="G274" s="98"/>
      <c r="H274" s="354"/>
      <c r="I274" s="285"/>
      <c r="J274" s="181"/>
      <c r="K274" s="181"/>
      <c r="L274" s="181"/>
      <c r="M274" s="181"/>
      <c r="N274" s="257"/>
    </row>
    <row r="275" spans="2:14" ht="18.600000000000001" customHeight="1" thickBot="1" x14ac:dyDescent="0.35">
      <c r="B275" s="1074"/>
      <c r="C275" s="557" t="s">
        <v>146</v>
      </c>
      <c r="D275" s="244"/>
      <c r="E275" s="529">
        <v>12.1</v>
      </c>
      <c r="F275" s="529"/>
      <c r="G275" s="529"/>
      <c r="H275" s="530"/>
      <c r="I275" s="347"/>
      <c r="J275" s="259"/>
      <c r="K275" s="259"/>
      <c r="L275" s="259"/>
      <c r="M275" s="259"/>
      <c r="N275" s="260"/>
    </row>
    <row r="276" spans="2:14" ht="43.5" customHeight="1" x14ac:dyDescent="0.3">
      <c r="B276" s="531" t="s">
        <v>389</v>
      </c>
      <c r="C276" s="706" t="s">
        <v>390</v>
      </c>
      <c r="D276" s="555" t="s">
        <v>96</v>
      </c>
      <c r="E276" s="526"/>
      <c r="F276" s="526"/>
      <c r="G276" s="526"/>
      <c r="H276" s="527"/>
      <c r="I276" s="703" t="s">
        <v>391</v>
      </c>
      <c r="J276" s="704"/>
      <c r="K276" s="704">
        <v>55</v>
      </c>
      <c r="L276" s="704">
        <v>65</v>
      </c>
      <c r="M276" s="704">
        <v>75</v>
      </c>
      <c r="N276" s="707"/>
    </row>
    <row r="277" spans="2:14" ht="19.5" customHeight="1" x14ac:dyDescent="0.3">
      <c r="B277" s="397"/>
      <c r="C277" s="140" t="s">
        <v>85</v>
      </c>
      <c r="D277" s="132"/>
      <c r="E277" s="100">
        <f t="shared" ref="E277" si="29">E279</f>
        <v>0</v>
      </c>
      <c r="F277" s="100">
        <f t="shared" ref="F277:H277" si="30">F279</f>
        <v>0</v>
      </c>
      <c r="G277" s="100">
        <f t="shared" si="30"/>
        <v>0</v>
      </c>
      <c r="H277" s="363">
        <f t="shared" si="30"/>
        <v>0</v>
      </c>
      <c r="I277" s="297"/>
      <c r="J277" s="192"/>
      <c r="K277" s="192"/>
      <c r="L277" s="192"/>
      <c r="M277" s="192"/>
      <c r="N277" s="298"/>
    </row>
    <row r="278" spans="2:14" ht="16.5" customHeight="1" x14ac:dyDescent="0.3">
      <c r="B278" s="375"/>
      <c r="C278" s="137" t="s">
        <v>86</v>
      </c>
      <c r="D278" s="118"/>
      <c r="E278" s="98"/>
      <c r="F278" s="98"/>
      <c r="G278" s="98"/>
      <c r="H278" s="354"/>
      <c r="I278" s="285"/>
      <c r="J278" s="181"/>
      <c r="K278" s="181"/>
      <c r="L278" s="181"/>
      <c r="M278" s="181"/>
      <c r="N278" s="257"/>
    </row>
    <row r="279" spans="2:14" ht="30.75" customHeight="1" x14ac:dyDescent="0.3">
      <c r="B279" s="556"/>
      <c r="C279" s="708" t="s">
        <v>153</v>
      </c>
      <c r="D279" s="244"/>
      <c r="E279" s="529"/>
      <c r="F279" s="529"/>
      <c r="G279" s="529"/>
      <c r="H279" s="530"/>
      <c r="I279" s="347"/>
      <c r="J279" s="259"/>
      <c r="K279" s="259"/>
      <c r="L279" s="259"/>
      <c r="M279" s="259"/>
      <c r="N279" s="260"/>
    </row>
    <row r="280" spans="2:14" ht="33" customHeight="1" x14ac:dyDescent="0.3">
      <c r="B280" s="531" t="s">
        <v>392</v>
      </c>
      <c r="C280" s="706" t="s">
        <v>393</v>
      </c>
      <c r="D280" s="555" t="s">
        <v>96</v>
      </c>
      <c r="E280" s="526"/>
      <c r="F280" s="526"/>
      <c r="G280" s="526"/>
      <c r="H280" s="527"/>
      <c r="I280" s="703" t="s">
        <v>394</v>
      </c>
      <c r="J280" s="704"/>
      <c r="K280" s="555">
        <v>1</v>
      </c>
      <c r="L280" s="704"/>
      <c r="M280" s="704"/>
      <c r="N280" s="707"/>
    </row>
    <row r="281" spans="2:14" ht="19.5" customHeight="1" x14ac:dyDescent="0.3">
      <c r="B281" s="397"/>
      <c r="C281" s="140" t="s">
        <v>85</v>
      </c>
      <c r="D281" s="132"/>
      <c r="E281" s="100">
        <f t="shared" ref="E281" si="31">E283</f>
        <v>0</v>
      </c>
      <c r="F281" s="100">
        <f t="shared" ref="F281:H281" si="32">F283</f>
        <v>0</v>
      </c>
      <c r="G281" s="100">
        <f t="shared" si="32"/>
        <v>0</v>
      </c>
      <c r="H281" s="363">
        <f t="shared" si="32"/>
        <v>0</v>
      </c>
      <c r="I281" s="297"/>
      <c r="J281" s="192"/>
      <c r="K281" s="192"/>
      <c r="L281" s="192"/>
      <c r="M281" s="192"/>
      <c r="N281" s="298"/>
    </row>
    <row r="282" spans="2:14" ht="16.5" customHeight="1" x14ac:dyDescent="0.3">
      <c r="B282" s="375"/>
      <c r="C282" s="137" t="s">
        <v>86</v>
      </c>
      <c r="D282" s="118"/>
      <c r="E282" s="98"/>
      <c r="F282" s="98"/>
      <c r="G282" s="98"/>
      <c r="H282" s="354"/>
      <c r="I282" s="285"/>
      <c r="J282" s="181"/>
      <c r="K282" s="181"/>
      <c r="L282" s="181"/>
      <c r="M282" s="181"/>
      <c r="N282" s="257"/>
    </row>
    <row r="283" spans="2:14" ht="17.399999999999999" customHeight="1" thickBot="1" x14ac:dyDescent="0.35">
      <c r="B283" s="556"/>
      <c r="C283" s="709" t="s">
        <v>395</v>
      </c>
      <c r="D283" s="244"/>
      <c r="E283" s="529"/>
      <c r="F283" s="529"/>
      <c r="G283" s="529"/>
      <c r="H283" s="530"/>
      <c r="I283" s="347"/>
      <c r="J283" s="259"/>
      <c r="K283" s="259"/>
      <c r="L283" s="259"/>
      <c r="M283" s="259"/>
      <c r="N283" s="260"/>
    </row>
    <row r="284" spans="2:14" ht="54.75" customHeight="1" x14ac:dyDescent="0.3">
      <c r="B284" s="710" t="s">
        <v>396</v>
      </c>
      <c r="C284" s="711" t="s">
        <v>397</v>
      </c>
      <c r="D284" s="712" t="s">
        <v>398</v>
      </c>
      <c r="E284" s="526"/>
      <c r="F284" s="526"/>
      <c r="G284" s="526"/>
      <c r="H284" s="527"/>
      <c r="I284" s="703" t="s">
        <v>399</v>
      </c>
      <c r="J284" s="704">
        <v>70</v>
      </c>
      <c r="K284" s="713">
        <v>275</v>
      </c>
      <c r="L284" s="713">
        <v>275</v>
      </c>
      <c r="M284" s="713">
        <v>275</v>
      </c>
      <c r="N284" s="707"/>
    </row>
    <row r="285" spans="2:14" ht="30.75" customHeight="1" x14ac:dyDescent="0.3">
      <c r="B285" s="398"/>
      <c r="C285" s="928" t="s">
        <v>81</v>
      </c>
      <c r="D285" s="218"/>
      <c r="E285" s="930">
        <f>E288</f>
        <v>0</v>
      </c>
      <c r="F285" s="930">
        <f>F288+F287</f>
        <v>343.5</v>
      </c>
      <c r="G285" s="930">
        <f t="shared" ref="G285:H285" si="33">G288+G287</f>
        <v>0</v>
      </c>
      <c r="H285" s="930">
        <f t="shared" si="33"/>
        <v>0</v>
      </c>
      <c r="I285" s="931" t="s">
        <v>400</v>
      </c>
      <c r="J285" s="223">
        <v>27</v>
      </c>
      <c r="K285" s="222">
        <v>227</v>
      </c>
      <c r="L285" s="223">
        <v>200</v>
      </c>
      <c r="M285" s="223">
        <v>200</v>
      </c>
      <c r="N285" s="932"/>
    </row>
    <row r="286" spans="2:14" ht="19.5" customHeight="1" x14ac:dyDescent="0.3">
      <c r="B286" s="1042"/>
      <c r="C286" s="929" t="s">
        <v>82</v>
      </c>
      <c r="D286" s="925"/>
      <c r="E286" s="139"/>
      <c r="F286" s="139"/>
      <c r="G286" s="139"/>
      <c r="H286" s="395"/>
      <c r="I286" s="926"/>
      <c r="J286" s="138"/>
      <c r="K286" s="225"/>
      <c r="L286" s="225"/>
      <c r="M286" s="225"/>
      <c r="N286" s="927"/>
    </row>
    <row r="287" spans="2:14" ht="31.8" customHeight="1" x14ac:dyDescent="0.3">
      <c r="B287" s="1043"/>
      <c r="C287" s="972" t="s">
        <v>153</v>
      </c>
      <c r="D287" s="925"/>
      <c r="E287" s="139"/>
      <c r="F287" s="139">
        <v>108.9</v>
      </c>
      <c r="G287" s="139"/>
      <c r="H287" s="395"/>
      <c r="I287" s="926"/>
      <c r="J287" s="138"/>
      <c r="K287" s="225"/>
      <c r="L287" s="225"/>
      <c r="M287" s="225"/>
      <c r="N287" s="927"/>
    </row>
    <row r="288" spans="2:14" ht="20.25" customHeight="1" x14ac:dyDescent="0.3">
      <c r="B288" s="1044"/>
      <c r="C288" s="933" t="s">
        <v>146</v>
      </c>
      <c r="D288" s="925"/>
      <c r="E288" s="139"/>
      <c r="F288" s="139">
        <v>234.6</v>
      </c>
      <c r="G288" s="139"/>
      <c r="H288" s="395"/>
      <c r="I288" s="926"/>
      <c r="J288" s="138"/>
      <c r="K288" s="225"/>
      <c r="L288" s="225"/>
      <c r="M288" s="225"/>
      <c r="N288" s="927"/>
    </row>
    <row r="289" spans="2:14" ht="22.5" customHeight="1" x14ac:dyDescent="0.3">
      <c r="B289" s="398"/>
      <c r="C289" s="159" t="s">
        <v>85</v>
      </c>
      <c r="D289" s="132"/>
      <c r="E289" s="100">
        <f>E291+E292</f>
        <v>88.9</v>
      </c>
      <c r="F289" s="100">
        <f>F291+F292</f>
        <v>0</v>
      </c>
      <c r="G289" s="100">
        <f t="shared" ref="G289:H289" si="34">G291+G292</f>
        <v>343</v>
      </c>
      <c r="H289" s="363">
        <f t="shared" si="34"/>
        <v>303.39999999999998</v>
      </c>
      <c r="I289" s="334"/>
      <c r="J289" s="221"/>
      <c r="K289" s="222"/>
      <c r="L289" s="223"/>
      <c r="M289" s="223"/>
      <c r="N289" s="335"/>
    </row>
    <row r="290" spans="2:14" ht="17.399999999999999" customHeight="1" x14ac:dyDescent="0.3">
      <c r="B290" s="1070"/>
      <c r="C290" s="160" t="s">
        <v>86</v>
      </c>
      <c r="D290" s="118"/>
      <c r="E290" s="98"/>
      <c r="F290" s="98"/>
      <c r="G290" s="98"/>
      <c r="H290" s="354"/>
      <c r="I290" s="285"/>
      <c r="J290" s="181"/>
      <c r="K290" s="181"/>
      <c r="L290" s="181"/>
      <c r="M290" s="181"/>
      <c r="N290" s="257"/>
    </row>
    <row r="291" spans="2:14" ht="17.399999999999999" customHeight="1" x14ac:dyDescent="0.3">
      <c r="B291" s="1072"/>
      <c r="C291" s="161" t="s">
        <v>67</v>
      </c>
      <c r="D291" s="118"/>
      <c r="E291" s="98">
        <v>66.7</v>
      </c>
      <c r="F291" s="98"/>
      <c r="G291" s="98">
        <v>257.2</v>
      </c>
      <c r="H291" s="354">
        <v>227.6</v>
      </c>
      <c r="I291" s="285"/>
      <c r="J291" s="181"/>
      <c r="K291" s="181"/>
      <c r="L291" s="181"/>
      <c r="M291" s="181"/>
      <c r="N291" s="257"/>
    </row>
    <row r="292" spans="2:14" ht="19.5" customHeight="1" x14ac:dyDescent="0.3">
      <c r="B292" s="1071"/>
      <c r="C292" s="714" t="s">
        <v>90</v>
      </c>
      <c r="D292" s="244"/>
      <c r="E292" s="529">
        <v>22.2</v>
      </c>
      <c r="F292" s="529"/>
      <c r="G292" s="529">
        <v>85.8</v>
      </c>
      <c r="H292" s="530">
        <v>75.8</v>
      </c>
      <c r="I292" s="347"/>
      <c r="J292" s="259"/>
      <c r="K292" s="259"/>
      <c r="L292" s="259"/>
      <c r="M292" s="259"/>
      <c r="N292" s="260"/>
    </row>
    <row r="293" spans="2:14" ht="45.75" customHeight="1" x14ac:dyDescent="0.3">
      <c r="B293" s="531" t="s">
        <v>401</v>
      </c>
      <c r="C293" s="706" t="s">
        <v>402</v>
      </c>
      <c r="D293" s="555" t="s">
        <v>96</v>
      </c>
      <c r="E293" s="526"/>
      <c r="F293" s="526"/>
      <c r="G293" s="526"/>
      <c r="H293" s="527"/>
      <c r="I293" s="544" t="s">
        <v>403</v>
      </c>
      <c r="J293" s="555"/>
      <c r="K293" s="555">
        <v>86</v>
      </c>
      <c r="L293" s="555">
        <v>171</v>
      </c>
      <c r="M293" s="555">
        <v>171</v>
      </c>
      <c r="N293" s="715"/>
    </row>
    <row r="294" spans="2:14" ht="19.5" customHeight="1" x14ac:dyDescent="0.3">
      <c r="B294" s="397"/>
      <c r="C294" s="140" t="s">
        <v>85</v>
      </c>
      <c r="D294" s="132"/>
      <c r="E294" s="100"/>
      <c r="F294" s="100">
        <f t="shared" ref="F294:H294" si="35">F296</f>
        <v>466.4</v>
      </c>
      <c r="G294" s="100">
        <f t="shared" si="35"/>
        <v>932.8</v>
      </c>
      <c r="H294" s="363">
        <f t="shared" si="35"/>
        <v>932.8</v>
      </c>
      <c r="I294" s="297"/>
      <c r="J294" s="192"/>
      <c r="K294" s="192"/>
      <c r="L294" s="192"/>
      <c r="M294" s="192"/>
      <c r="N294" s="298"/>
    </row>
    <row r="295" spans="2:14" ht="16.5" customHeight="1" x14ac:dyDescent="0.3">
      <c r="B295" s="375"/>
      <c r="C295" s="112" t="s">
        <v>86</v>
      </c>
      <c r="D295" s="118"/>
      <c r="E295" s="98"/>
      <c r="F295" s="98"/>
      <c r="G295" s="98"/>
      <c r="H295" s="354"/>
      <c r="I295" s="285"/>
      <c r="J295" s="181"/>
      <c r="K295" s="181"/>
      <c r="L295" s="181"/>
      <c r="M295" s="181"/>
      <c r="N295" s="257"/>
    </row>
    <row r="296" spans="2:14" ht="17.399999999999999" customHeight="1" thickBot="1" x14ac:dyDescent="0.35">
      <c r="B296" s="556"/>
      <c r="C296" s="716" t="s">
        <v>67</v>
      </c>
      <c r="D296" s="244"/>
      <c r="E296" s="529"/>
      <c r="F296" s="529">
        <v>466.4</v>
      </c>
      <c r="G296" s="529">
        <v>932.8</v>
      </c>
      <c r="H296" s="530">
        <v>932.8</v>
      </c>
      <c r="I296" s="347"/>
      <c r="J296" s="259"/>
      <c r="K296" s="259"/>
      <c r="L296" s="259"/>
      <c r="M296" s="259"/>
      <c r="N296" s="260"/>
    </row>
    <row r="297" spans="2:14" ht="72" customHeight="1" x14ac:dyDescent="0.3">
      <c r="B297" s="560" t="s">
        <v>404</v>
      </c>
      <c r="C297" s="561" t="s">
        <v>405</v>
      </c>
      <c r="D297" s="561"/>
      <c r="E297" s="561"/>
      <c r="F297" s="561"/>
      <c r="G297" s="561"/>
      <c r="H297" s="717"/>
      <c r="I297" s="564"/>
      <c r="J297" s="565"/>
      <c r="K297" s="565"/>
      <c r="L297" s="565"/>
      <c r="M297" s="565"/>
      <c r="N297" s="566"/>
    </row>
    <row r="298" spans="2:14" ht="44.25" customHeight="1" x14ac:dyDescent="0.3">
      <c r="B298" s="718"/>
      <c r="C298" s="719"/>
      <c r="D298" s="719"/>
      <c r="E298" s="719"/>
      <c r="F298" s="719"/>
      <c r="G298" s="719"/>
      <c r="H298" s="720"/>
      <c r="I298" s="721" t="s">
        <v>406</v>
      </c>
      <c r="J298" s="722">
        <v>1</v>
      </c>
      <c r="K298" s="722">
        <v>2</v>
      </c>
      <c r="L298" s="722">
        <v>3</v>
      </c>
      <c r="M298" s="722">
        <v>4</v>
      </c>
      <c r="N298" s="723"/>
    </row>
    <row r="299" spans="2:14" ht="46.2" customHeight="1" thickBot="1" x14ac:dyDescent="0.35">
      <c r="B299" s="724" t="s">
        <v>407</v>
      </c>
      <c r="C299" s="567" t="s">
        <v>408</v>
      </c>
      <c r="D299" s="568"/>
      <c r="E299" s="725"/>
      <c r="F299" s="725"/>
      <c r="G299" s="725"/>
      <c r="H299" s="726"/>
      <c r="I299" s="727"/>
      <c r="J299" s="728"/>
      <c r="K299" s="728"/>
      <c r="L299" s="728"/>
      <c r="M299" s="728"/>
      <c r="N299" s="729"/>
    </row>
    <row r="300" spans="2:14" ht="45" customHeight="1" x14ac:dyDescent="0.3">
      <c r="B300" s="1039" t="s">
        <v>409</v>
      </c>
      <c r="C300" s="618" t="s">
        <v>410</v>
      </c>
      <c r="D300" s="1063" t="s">
        <v>411</v>
      </c>
      <c r="E300" s="455"/>
      <c r="F300" s="455"/>
      <c r="G300" s="455"/>
      <c r="H300" s="456"/>
      <c r="I300" s="338" t="s">
        <v>412</v>
      </c>
      <c r="J300" s="234">
        <v>35</v>
      </c>
      <c r="K300" s="234">
        <v>70</v>
      </c>
      <c r="L300" s="733">
        <v>99</v>
      </c>
      <c r="M300" s="733">
        <v>100</v>
      </c>
      <c r="N300" s="615" t="s">
        <v>413</v>
      </c>
    </row>
    <row r="301" spans="2:14" ht="31.2" customHeight="1" x14ac:dyDescent="0.3">
      <c r="B301" s="1040"/>
      <c r="C301" s="43" t="s">
        <v>25</v>
      </c>
      <c r="D301" s="1064"/>
      <c r="E301" s="128">
        <v>603.6</v>
      </c>
      <c r="F301" s="169">
        <v>1866.9</v>
      </c>
      <c r="G301" s="170">
        <v>614.20000000000005</v>
      </c>
      <c r="H301" s="399">
        <v>20</v>
      </c>
      <c r="I301" s="336" t="s">
        <v>414</v>
      </c>
      <c r="J301" s="225"/>
      <c r="K301" s="225"/>
      <c r="L301" s="226"/>
      <c r="M301" s="226">
        <v>100</v>
      </c>
      <c r="N301" s="303"/>
    </row>
    <row r="302" spans="2:14" ht="42.6" customHeight="1" x14ac:dyDescent="0.3">
      <c r="B302" s="1040"/>
      <c r="C302" s="911" t="s">
        <v>146</v>
      </c>
      <c r="D302" s="1064"/>
      <c r="E302" s="128"/>
      <c r="F302" s="169">
        <v>1982.8</v>
      </c>
      <c r="G302" s="165"/>
      <c r="H302" s="934"/>
      <c r="I302" s="288" t="s">
        <v>415</v>
      </c>
      <c r="J302" s="225" t="s">
        <v>416</v>
      </c>
      <c r="K302" s="225"/>
      <c r="L302" s="226"/>
      <c r="M302" s="226">
        <v>81</v>
      </c>
      <c r="N302" s="303"/>
    </row>
    <row r="303" spans="2:14" ht="42" customHeight="1" x14ac:dyDescent="0.3">
      <c r="B303" s="1040"/>
      <c r="C303" s="942" t="s">
        <v>153</v>
      </c>
      <c r="D303" s="1064"/>
      <c r="E303" s="128">
        <f>3000-200</f>
        <v>2800</v>
      </c>
      <c r="F303" s="169">
        <f>4184.1-1982.8</f>
        <v>2201.3000000000002</v>
      </c>
      <c r="G303" s="165">
        <v>1239.0999999999999</v>
      </c>
      <c r="H303" s="400">
        <v>50</v>
      </c>
      <c r="I303" s="935" t="s">
        <v>417</v>
      </c>
      <c r="J303" s="936" t="s">
        <v>416</v>
      </c>
      <c r="K303" s="936"/>
      <c r="L303" s="936"/>
      <c r="M303" s="936"/>
      <c r="N303" s="303"/>
    </row>
    <row r="304" spans="2:14" ht="69.75" customHeight="1" x14ac:dyDescent="0.3">
      <c r="B304" s="1004" t="s">
        <v>418</v>
      </c>
      <c r="C304" s="224" t="s">
        <v>419</v>
      </c>
      <c r="D304" s="1078" t="s">
        <v>420</v>
      </c>
      <c r="E304" s="730"/>
      <c r="F304" s="731"/>
      <c r="G304" s="731"/>
      <c r="H304" s="732"/>
      <c r="I304" s="313" t="s">
        <v>421</v>
      </c>
      <c r="J304" s="225" t="s">
        <v>416</v>
      </c>
      <c r="K304" s="225"/>
      <c r="L304" s="225"/>
      <c r="M304" s="138"/>
      <c r="N304" s="251"/>
    </row>
    <row r="305" spans="2:14" ht="58.8" customHeight="1" x14ac:dyDescent="0.3">
      <c r="B305" s="1004"/>
      <c r="C305" s="153" t="s">
        <v>25</v>
      </c>
      <c r="D305" s="1079"/>
      <c r="E305" s="163">
        <f>E309+E315+E320+E325+E313+E318+E323</f>
        <v>151.9</v>
      </c>
      <c r="F305" s="119">
        <f>F309+F315+F320+F325+F313+F318+F323</f>
        <v>0</v>
      </c>
      <c r="G305" s="119">
        <f>G309+G315+G320+G325+G313+G318+G323</f>
        <v>1116.6000000000001</v>
      </c>
      <c r="H305" s="401">
        <f>H309+H315+H320+H325+H313+H318+H323</f>
        <v>2079.9</v>
      </c>
      <c r="I305" s="307" t="s">
        <v>422</v>
      </c>
      <c r="J305" s="267" t="s">
        <v>416</v>
      </c>
      <c r="K305" s="267"/>
      <c r="L305" s="220"/>
      <c r="M305" s="118"/>
      <c r="N305" s="239"/>
    </row>
    <row r="306" spans="2:14" ht="21" customHeight="1" x14ac:dyDescent="0.3">
      <c r="B306" s="1004"/>
      <c r="C306" s="911" t="s">
        <v>146</v>
      </c>
      <c r="D306" s="1080"/>
      <c r="E306" s="939"/>
      <c r="F306" s="940">
        <f>+F310+F314+F319+F324</f>
        <v>1419.7</v>
      </c>
      <c r="G306" s="940"/>
      <c r="H306" s="941"/>
      <c r="I306" s="324"/>
      <c r="J306" s="937"/>
      <c r="K306" s="937"/>
      <c r="L306" s="938"/>
      <c r="M306" s="184"/>
      <c r="N306" s="263"/>
    </row>
    <row r="307" spans="2:14" ht="31.5" customHeight="1" x14ac:dyDescent="0.3">
      <c r="B307" s="1004"/>
      <c r="C307" s="943" t="s">
        <v>153</v>
      </c>
      <c r="D307" s="1080"/>
      <c r="E307" s="230"/>
      <c r="F307" s="261">
        <f>+F311+F316+F321+F326</f>
        <v>193.7</v>
      </c>
      <c r="G307" s="261">
        <f>+G311+G316+G321+G326</f>
        <v>781.3</v>
      </c>
      <c r="H307" s="402">
        <f>+H311+H316+H321+H326</f>
        <v>1275</v>
      </c>
      <c r="I307" s="337"/>
      <c r="J307" s="231"/>
      <c r="K307" s="231"/>
      <c r="L307" s="231"/>
      <c r="M307" s="231"/>
      <c r="N307" s="262"/>
    </row>
    <row r="308" spans="2:14" ht="29.25" customHeight="1" x14ac:dyDescent="0.3">
      <c r="B308" s="1004"/>
      <c r="C308" s="247" t="s">
        <v>423</v>
      </c>
      <c r="D308" s="1086" t="s">
        <v>424</v>
      </c>
      <c r="E308" s="233"/>
      <c r="F308" s="232"/>
      <c r="G308" s="233"/>
      <c r="H308" s="403"/>
      <c r="I308" s="338" t="s">
        <v>425</v>
      </c>
      <c r="J308" s="234">
        <v>1</v>
      </c>
      <c r="K308" s="235"/>
      <c r="L308" s="236"/>
      <c r="M308" s="237"/>
      <c r="N308" s="238" t="s">
        <v>426</v>
      </c>
    </row>
    <row r="309" spans="2:14" ht="29.25" customHeight="1" x14ac:dyDescent="0.3">
      <c r="B309" s="1004"/>
      <c r="C309" s="43" t="s">
        <v>83</v>
      </c>
      <c r="D309" s="1087"/>
      <c r="E309" s="162">
        <f>59.7+2+81.7</f>
        <v>143.4</v>
      </c>
      <c r="F309" s="129"/>
      <c r="G309" s="123">
        <f>349.2-349.2+267.6-267.6+252.7</f>
        <v>252.7</v>
      </c>
      <c r="H309" s="404"/>
      <c r="I309" s="286" t="s">
        <v>427</v>
      </c>
      <c r="J309" s="225">
        <v>7</v>
      </c>
      <c r="K309" s="225">
        <v>80</v>
      </c>
      <c r="L309" s="226">
        <v>100</v>
      </c>
      <c r="M309" s="118"/>
      <c r="N309" s="239"/>
    </row>
    <row r="310" spans="2:14" ht="21" customHeight="1" x14ac:dyDescent="0.3">
      <c r="B310" s="1004"/>
      <c r="C310" s="956" t="s">
        <v>299</v>
      </c>
      <c r="D310" s="1088"/>
      <c r="E310" s="939"/>
      <c r="F310" s="940">
        <f>300+850.3</f>
        <v>1150.3</v>
      </c>
      <c r="G310" s="957"/>
      <c r="H310" s="958"/>
      <c r="I310" s="339"/>
      <c r="J310" s="959"/>
      <c r="K310" s="959"/>
      <c r="L310" s="960"/>
      <c r="M310" s="184"/>
      <c r="N310" s="263"/>
    </row>
    <row r="311" spans="2:14" ht="35.25" customHeight="1" thickBot="1" x14ac:dyDescent="0.35">
      <c r="B311" s="1004"/>
      <c r="C311" s="735" t="s">
        <v>298</v>
      </c>
      <c r="D311" s="1088"/>
      <c r="E311" s="230"/>
      <c r="F311" s="736">
        <f>508.9-508.9+493.7-300</f>
        <v>193.7</v>
      </c>
      <c r="G311" s="737">
        <f>129-129+143.8</f>
        <v>143.80000000000001</v>
      </c>
      <c r="H311" s="738"/>
      <c r="I311" s="339" t="s">
        <v>428</v>
      </c>
      <c r="J311" s="249"/>
      <c r="K311" s="249"/>
      <c r="L311" s="250">
        <v>100</v>
      </c>
      <c r="M311" s="184"/>
      <c r="N311" s="263"/>
    </row>
    <row r="312" spans="2:14" ht="20.25" customHeight="1" x14ac:dyDescent="0.3">
      <c r="B312" s="1004"/>
      <c r="C312" s="247" t="s">
        <v>429</v>
      </c>
      <c r="D312" s="740"/>
      <c r="E312" s="741"/>
      <c r="F312" s="742"/>
      <c r="G312" s="743"/>
      <c r="H312" s="744"/>
      <c r="I312" s="447"/>
      <c r="J312" s="254"/>
      <c r="K312" s="254"/>
      <c r="L312" s="745"/>
      <c r="M312" s="254"/>
      <c r="N312" s="255"/>
    </row>
    <row r="313" spans="2:14" ht="29.25" customHeight="1" x14ac:dyDescent="0.3">
      <c r="B313" s="1004"/>
      <c r="C313" s="154" t="s">
        <v>83</v>
      </c>
      <c r="D313" s="173" t="s">
        <v>430</v>
      </c>
      <c r="E313" s="162">
        <v>8.5</v>
      </c>
      <c r="F313" s="129"/>
      <c r="G313" s="123"/>
      <c r="H313" s="404"/>
      <c r="I313" s="288" t="s">
        <v>431</v>
      </c>
      <c r="J313" s="225"/>
      <c r="K313" s="229">
        <v>1</v>
      </c>
      <c r="L313" s="965"/>
      <c r="M313" s="228"/>
      <c r="N313" s="239"/>
    </row>
    <row r="314" spans="2:14" ht="26.25" customHeight="1" x14ac:dyDescent="0.3">
      <c r="B314" s="1004"/>
      <c r="C314" s="956" t="s">
        <v>299</v>
      </c>
      <c r="D314" s="173"/>
      <c r="E314" s="162"/>
      <c r="F314" s="129">
        <v>125.4</v>
      </c>
      <c r="G314" s="123"/>
      <c r="H314" s="404"/>
      <c r="I314" s="288"/>
      <c r="J314" s="225"/>
      <c r="K314" s="229"/>
      <c r="L314" s="227"/>
      <c r="M314" s="228"/>
      <c r="N314" s="239"/>
    </row>
    <row r="315" spans="2:14" ht="30.6" customHeight="1" x14ac:dyDescent="0.3">
      <c r="B315" s="1004"/>
      <c r="C315" s="154" t="s">
        <v>83</v>
      </c>
      <c r="D315" s="1010" t="s">
        <v>424</v>
      </c>
      <c r="E315" s="162"/>
      <c r="F315" s="129"/>
      <c r="G315" s="123">
        <v>740</v>
      </c>
      <c r="H315" s="404">
        <v>200</v>
      </c>
      <c r="I315" s="286" t="s">
        <v>432</v>
      </c>
      <c r="J315" s="225"/>
      <c r="K315" s="225"/>
      <c r="L315" s="226">
        <v>100</v>
      </c>
      <c r="M315" s="118"/>
      <c r="N315" s="239"/>
    </row>
    <row r="316" spans="2:14" ht="53.25" customHeight="1" thickBot="1" x14ac:dyDescent="0.35">
      <c r="B316" s="1004"/>
      <c r="C316" s="248" t="s">
        <v>298</v>
      </c>
      <c r="D316" s="1011"/>
      <c r="E316" s="240"/>
      <c r="F316" s="246"/>
      <c r="G316" s="241">
        <v>637.5</v>
      </c>
      <c r="H316" s="405"/>
      <c r="I316" s="610" t="s">
        <v>433</v>
      </c>
      <c r="J316" s="242"/>
      <c r="K316" s="242"/>
      <c r="L316" s="243"/>
      <c r="M316" s="244">
        <v>100</v>
      </c>
      <c r="N316" s="245"/>
    </row>
    <row r="317" spans="2:14" ht="15.6" customHeight="1" x14ac:dyDescent="0.3">
      <c r="B317" s="1004"/>
      <c r="C317" s="868" t="s">
        <v>434</v>
      </c>
      <c r="D317" s="740"/>
      <c r="E317" s="741"/>
      <c r="F317" s="742"/>
      <c r="G317" s="743"/>
      <c r="H317" s="744"/>
      <c r="I317" s="447"/>
      <c r="J317" s="254"/>
      <c r="K317" s="254"/>
      <c r="L317" s="254"/>
      <c r="M317" s="254"/>
      <c r="N317" s="255"/>
    </row>
    <row r="318" spans="2:14" ht="29.25" customHeight="1" x14ac:dyDescent="0.3">
      <c r="B318" s="1004"/>
      <c r="C318" s="164" t="s">
        <v>83</v>
      </c>
      <c r="D318" s="1028" t="s">
        <v>430</v>
      </c>
      <c r="E318" s="162"/>
      <c r="F318" s="129"/>
      <c r="G318" s="123">
        <v>59.5</v>
      </c>
      <c r="H318" s="404"/>
      <c r="I318" s="288" t="s">
        <v>435</v>
      </c>
      <c r="J318" s="225"/>
      <c r="K318" s="229"/>
      <c r="L318" s="966">
        <v>1</v>
      </c>
      <c r="M318" s="228"/>
      <c r="N318" s="239"/>
    </row>
    <row r="319" spans="2:14" ht="26.25" customHeight="1" x14ac:dyDescent="0.3">
      <c r="B319" s="1004"/>
      <c r="C319" s="911" t="s">
        <v>299</v>
      </c>
      <c r="D319" s="1029"/>
      <c r="E319" s="162"/>
      <c r="F319" s="129">
        <v>74.5</v>
      </c>
      <c r="G319" s="123"/>
      <c r="H319" s="404"/>
      <c r="I319" s="288"/>
      <c r="J319" s="225"/>
      <c r="K319" s="229"/>
      <c r="L319" s="264"/>
      <c r="M319" s="228"/>
      <c r="N319" s="239"/>
    </row>
    <row r="320" spans="2:14" ht="27" customHeight="1" x14ac:dyDescent="0.3">
      <c r="B320" s="1004"/>
      <c r="C320" s="164" t="s">
        <v>83</v>
      </c>
      <c r="D320" s="1012" t="s">
        <v>424</v>
      </c>
      <c r="E320" s="162"/>
      <c r="F320" s="129"/>
      <c r="G320" s="123"/>
      <c r="H320" s="404">
        <v>940</v>
      </c>
      <c r="I320" s="286" t="s">
        <v>436</v>
      </c>
      <c r="J320" s="225"/>
      <c r="K320" s="225"/>
      <c r="L320" s="226"/>
      <c r="M320" s="118">
        <v>100</v>
      </c>
      <c r="N320" s="239"/>
    </row>
    <row r="321" spans="2:14" ht="55.8" customHeight="1" thickBot="1" x14ac:dyDescent="0.35">
      <c r="B321" s="1004"/>
      <c r="C321" s="248" t="s">
        <v>298</v>
      </c>
      <c r="D321" s="1013"/>
      <c r="E321" s="240"/>
      <c r="F321" s="246"/>
      <c r="G321" s="241"/>
      <c r="H321" s="405">
        <v>637.5</v>
      </c>
      <c r="I321" s="610" t="s">
        <v>437</v>
      </c>
      <c r="J321" s="242"/>
      <c r="K321" s="242"/>
      <c r="L321" s="243"/>
      <c r="M321" s="244">
        <v>100</v>
      </c>
      <c r="N321" s="245"/>
    </row>
    <row r="322" spans="2:14" ht="17.399999999999999" customHeight="1" x14ac:dyDescent="0.3">
      <c r="B322" s="1004"/>
      <c r="C322" s="963" t="s">
        <v>438</v>
      </c>
      <c r="D322" s="740"/>
      <c r="E322" s="741"/>
      <c r="F322" s="742"/>
      <c r="G322" s="743"/>
      <c r="H322" s="744"/>
      <c r="I322" s="447"/>
      <c r="J322" s="254"/>
      <c r="K322" s="254"/>
      <c r="L322" s="254"/>
      <c r="M322" s="254"/>
      <c r="N322" s="255"/>
    </row>
    <row r="323" spans="2:14" ht="27.75" customHeight="1" x14ac:dyDescent="0.3">
      <c r="B323" s="1004"/>
      <c r="C323" s="962" t="s">
        <v>83</v>
      </c>
      <c r="D323" s="1030" t="s">
        <v>430</v>
      </c>
      <c r="E323" s="162"/>
      <c r="F323" s="129"/>
      <c r="G323" s="123">
        <v>64.400000000000006</v>
      </c>
      <c r="H323" s="404"/>
      <c r="I323" s="288" t="s">
        <v>439</v>
      </c>
      <c r="J323" s="220"/>
      <c r="K323" s="220"/>
      <c r="L323" s="265">
        <v>1</v>
      </c>
      <c r="M323" s="266"/>
      <c r="N323" s="239"/>
    </row>
    <row r="324" spans="2:14" ht="21" customHeight="1" x14ac:dyDescent="0.3">
      <c r="B324" s="1004"/>
      <c r="C324" s="964" t="s">
        <v>299</v>
      </c>
      <c r="D324" s="1031"/>
      <c r="E324" s="162"/>
      <c r="F324" s="129">
        <v>69.5</v>
      </c>
      <c r="G324" s="123"/>
      <c r="H324" s="404"/>
      <c r="I324" s="288"/>
      <c r="J324" s="225"/>
      <c r="K324" s="225"/>
      <c r="L324" s="961"/>
      <c r="M324" s="266"/>
      <c r="N324" s="239"/>
    </row>
    <row r="325" spans="2:14" ht="28.5" customHeight="1" x14ac:dyDescent="0.3">
      <c r="B325" s="1004"/>
      <c r="C325" s="154" t="s">
        <v>83</v>
      </c>
      <c r="D325" s="1012" t="s">
        <v>424</v>
      </c>
      <c r="E325" s="162"/>
      <c r="F325" s="129"/>
      <c r="G325" s="123"/>
      <c r="H325" s="404">
        <v>939.9</v>
      </c>
      <c r="I325" s="286" t="s">
        <v>440</v>
      </c>
      <c r="J325" s="225"/>
      <c r="K325" s="225"/>
      <c r="L325" s="226"/>
      <c r="M325" s="118">
        <v>100</v>
      </c>
      <c r="N325" s="239"/>
    </row>
    <row r="326" spans="2:14" ht="54.75" customHeight="1" thickBot="1" x14ac:dyDescent="0.35">
      <c r="B326" s="1004"/>
      <c r="C326" s="248" t="s">
        <v>298</v>
      </c>
      <c r="D326" s="1013"/>
      <c r="E326" s="240"/>
      <c r="F326" s="246"/>
      <c r="G326" s="241"/>
      <c r="H326" s="405">
        <v>637.5</v>
      </c>
      <c r="I326" s="610" t="s">
        <v>441</v>
      </c>
      <c r="J326" s="242"/>
      <c r="K326" s="242"/>
      <c r="L326" s="243"/>
      <c r="M326" s="244">
        <v>100</v>
      </c>
      <c r="N326" s="245"/>
    </row>
    <row r="327" spans="2:14" ht="15.75" customHeight="1" x14ac:dyDescent="0.3">
      <c r="B327" s="1004"/>
      <c r="C327" s="739" t="s">
        <v>442</v>
      </c>
      <c r="D327" s="122"/>
      <c r="E327" s="120"/>
      <c r="F327" s="129"/>
      <c r="G327" s="123"/>
      <c r="H327" s="404"/>
      <c r="I327" s="434"/>
      <c r="J327" s="435"/>
      <c r="K327" s="435"/>
      <c r="L327" s="435"/>
      <c r="M327" s="435"/>
      <c r="N327" s="436"/>
    </row>
    <row r="328" spans="2:14" ht="27" customHeight="1" x14ac:dyDescent="0.3">
      <c r="B328" s="1004"/>
      <c r="C328" s="43" t="s">
        <v>83</v>
      </c>
      <c r="D328" s="122"/>
      <c r="E328" s="120"/>
      <c r="F328" s="129"/>
      <c r="G328" s="123"/>
      <c r="H328" s="404"/>
      <c r="I328" s="285"/>
      <c r="J328" s="181"/>
      <c r="K328" s="181"/>
      <c r="L328" s="181"/>
      <c r="M328" s="181"/>
      <c r="N328" s="257"/>
    </row>
    <row r="329" spans="2:14" ht="16.2" customHeight="1" x14ac:dyDescent="0.3">
      <c r="B329" s="1004"/>
      <c r="C329" s="121" t="s">
        <v>443</v>
      </c>
      <c r="D329" s="122"/>
      <c r="E329" s="120"/>
      <c r="F329" s="129"/>
      <c r="G329" s="123"/>
      <c r="H329" s="404"/>
      <c r="I329" s="285"/>
      <c r="J329" s="181"/>
      <c r="K329" s="181"/>
      <c r="L329" s="181"/>
      <c r="M329" s="181"/>
      <c r="N329" s="257"/>
    </row>
    <row r="330" spans="2:14" ht="30" customHeight="1" x14ac:dyDescent="0.3">
      <c r="B330" s="1004"/>
      <c r="C330" s="43" t="s">
        <v>83</v>
      </c>
      <c r="D330" s="122"/>
      <c r="E330" s="120"/>
      <c r="F330" s="129"/>
      <c r="G330" s="123"/>
      <c r="H330" s="404"/>
      <c r="I330" s="285"/>
      <c r="J330" s="181"/>
      <c r="K330" s="181"/>
      <c r="L330" s="181"/>
      <c r="M330" s="181"/>
      <c r="N330" s="257"/>
    </row>
    <row r="331" spans="2:14" ht="16.2" customHeight="1" x14ac:dyDescent="0.3">
      <c r="B331" s="1004"/>
      <c r="C331" s="121" t="s">
        <v>444</v>
      </c>
      <c r="D331" s="122"/>
      <c r="E331" s="120"/>
      <c r="F331" s="129"/>
      <c r="G331" s="123"/>
      <c r="H331" s="404"/>
      <c r="I331" s="285"/>
      <c r="J331" s="181"/>
      <c r="K331" s="181"/>
      <c r="L331" s="181"/>
      <c r="M331" s="181"/>
      <c r="N331" s="257"/>
    </row>
    <row r="332" spans="2:14" ht="28.95" customHeight="1" thickBot="1" x14ac:dyDescent="0.35">
      <c r="B332" s="380"/>
      <c r="C332" s="23" t="s">
        <v>83</v>
      </c>
      <c r="D332" s="122"/>
      <c r="E332" s="746"/>
      <c r="F332" s="747"/>
      <c r="G332" s="748"/>
      <c r="H332" s="749"/>
      <c r="I332" s="337"/>
      <c r="J332" s="231"/>
      <c r="K332" s="231"/>
      <c r="L332" s="231"/>
      <c r="M332" s="231"/>
      <c r="N332" s="262"/>
    </row>
    <row r="333" spans="2:14" ht="30" customHeight="1" x14ac:dyDescent="0.3">
      <c r="B333" s="1039" t="s">
        <v>445</v>
      </c>
      <c r="C333" s="627" t="s">
        <v>446</v>
      </c>
      <c r="D333" s="1045" t="s">
        <v>447</v>
      </c>
      <c r="E333" s="252"/>
      <c r="F333" s="750"/>
      <c r="G333" s="750"/>
      <c r="H333" s="751"/>
      <c r="I333" s="616" t="s">
        <v>448</v>
      </c>
      <c r="J333" s="234">
        <v>1</v>
      </c>
      <c r="K333" s="234"/>
      <c r="L333" s="733"/>
      <c r="M333" s="733"/>
      <c r="N333" s="238"/>
    </row>
    <row r="334" spans="2:14" ht="30" customHeight="1" x14ac:dyDescent="0.3">
      <c r="B334" s="1040"/>
      <c r="C334" s="43" t="s">
        <v>25</v>
      </c>
      <c r="D334" s="1046"/>
      <c r="E334" s="163">
        <v>99.9</v>
      </c>
      <c r="F334" s="124"/>
      <c r="G334" s="166">
        <v>70.3</v>
      </c>
      <c r="H334" s="407">
        <v>62.9</v>
      </c>
      <c r="I334" s="286" t="s">
        <v>449</v>
      </c>
      <c r="J334" s="225">
        <v>1</v>
      </c>
      <c r="K334" s="225"/>
      <c r="L334" s="226"/>
      <c r="M334" s="226"/>
      <c r="N334" s="239"/>
    </row>
    <row r="335" spans="2:14" ht="33.75" customHeight="1" x14ac:dyDescent="0.3">
      <c r="B335" s="1040"/>
      <c r="C335" s="944" t="s">
        <v>153</v>
      </c>
      <c r="D335" s="1046"/>
      <c r="E335" s="162">
        <v>533.6</v>
      </c>
      <c r="F335" s="129">
        <f>503.7-15.7-86.3</f>
        <v>401.7</v>
      </c>
      <c r="G335" s="123">
        <v>398</v>
      </c>
      <c r="H335" s="408">
        <v>356.6</v>
      </c>
      <c r="I335" s="286" t="s">
        <v>450</v>
      </c>
      <c r="J335" s="225">
        <v>1</v>
      </c>
      <c r="K335" s="225">
        <v>2</v>
      </c>
      <c r="L335" s="226">
        <v>1</v>
      </c>
      <c r="M335" s="226"/>
      <c r="N335" s="239"/>
    </row>
    <row r="336" spans="2:14" ht="22.5" customHeight="1" x14ac:dyDescent="0.3">
      <c r="B336" s="1040"/>
      <c r="C336" s="911" t="s">
        <v>146</v>
      </c>
      <c r="D336" s="1046"/>
      <c r="E336" s="162"/>
      <c r="F336" s="129">
        <f>15.7+89.9</f>
        <v>105.60000000000001</v>
      </c>
      <c r="G336" s="123"/>
      <c r="H336" s="408"/>
      <c r="I336" s="286" t="s">
        <v>451</v>
      </c>
      <c r="J336" s="225">
        <v>4</v>
      </c>
      <c r="K336" s="225">
        <v>3</v>
      </c>
      <c r="L336" s="226">
        <v>5</v>
      </c>
      <c r="M336" s="226">
        <v>5</v>
      </c>
      <c r="N336" s="239"/>
    </row>
    <row r="337" spans="2:16" ht="68.25" customHeight="1" x14ac:dyDescent="0.3">
      <c r="B337" s="1040"/>
      <c r="C337" s="944"/>
      <c r="D337" s="1046"/>
      <c r="E337" s="162"/>
      <c r="F337" s="129"/>
      <c r="G337" s="123"/>
      <c r="H337" s="408"/>
      <c r="I337" s="307" t="s">
        <v>421</v>
      </c>
      <c r="J337" s="266"/>
      <c r="K337" s="266"/>
      <c r="L337" s="266"/>
      <c r="M337" s="266"/>
      <c r="N337" s="239"/>
    </row>
    <row r="338" spans="2:16" ht="60" customHeight="1" thickBot="1" x14ac:dyDescent="0.35">
      <c r="B338" s="1041"/>
      <c r="C338" s="945"/>
      <c r="D338" s="1047"/>
      <c r="E338" s="240"/>
      <c r="F338" s="246"/>
      <c r="G338" s="241"/>
      <c r="H338" s="752"/>
      <c r="I338" s="610" t="s">
        <v>452</v>
      </c>
      <c r="J338" s="753"/>
      <c r="K338" s="753"/>
      <c r="L338" s="753"/>
      <c r="M338" s="753"/>
      <c r="N338" s="245"/>
    </row>
    <row r="339" spans="2:16" ht="35.25" customHeight="1" x14ac:dyDescent="0.3">
      <c r="B339" s="1039" t="s">
        <v>453</v>
      </c>
      <c r="C339" s="631" t="s">
        <v>454</v>
      </c>
      <c r="D339" s="1048" t="s">
        <v>455</v>
      </c>
      <c r="E339" s="253"/>
      <c r="F339" s="750"/>
      <c r="G339" s="750"/>
      <c r="H339" s="751"/>
      <c r="I339" s="616" t="s">
        <v>412</v>
      </c>
      <c r="J339" s="234"/>
      <c r="K339" s="234">
        <v>100</v>
      </c>
      <c r="L339" s="733"/>
      <c r="M339" s="469"/>
      <c r="N339" s="615"/>
    </row>
    <row r="340" spans="2:16" ht="27.6" customHeight="1" x14ac:dyDescent="0.3">
      <c r="B340" s="1040"/>
      <c r="C340" s="43" t="s">
        <v>25</v>
      </c>
      <c r="D340" s="1049"/>
      <c r="E340" s="124">
        <f>40-30</f>
        <v>10</v>
      </c>
      <c r="F340" s="124">
        <v>126.8</v>
      </c>
      <c r="G340" s="151">
        <v>15.5</v>
      </c>
      <c r="H340" s="409"/>
      <c r="I340" s="321" t="s">
        <v>456</v>
      </c>
      <c r="J340" s="225"/>
      <c r="K340" s="225"/>
      <c r="L340" s="226">
        <v>100</v>
      </c>
      <c r="M340" s="118"/>
      <c r="N340" s="303"/>
    </row>
    <row r="341" spans="2:16" ht="60" customHeight="1" x14ac:dyDescent="0.3">
      <c r="B341" s="1040"/>
      <c r="C341" s="944" t="s">
        <v>153</v>
      </c>
      <c r="D341" s="1049"/>
      <c r="E341" s="129">
        <v>40</v>
      </c>
      <c r="F341" s="129">
        <f>601.8-240.4</f>
        <v>361.4</v>
      </c>
      <c r="G341" s="123">
        <v>38.200000000000003</v>
      </c>
      <c r="H341" s="404"/>
      <c r="I341" s="286" t="s">
        <v>457</v>
      </c>
      <c r="J341" s="225" t="s">
        <v>416</v>
      </c>
      <c r="K341" s="225"/>
      <c r="L341" s="226">
        <v>8</v>
      </c>
      <c r="M341" s="118"/>
      <c r="N341" s="303"/>
    </row>
    <row r="342" spans="2:16" ht="60.75" customHeight="1" x14ac:dyDescent="0.3">
      <c r="B342" s="1041"/>
      <c r="C342" s="911" t="s">
        <v>146</v>
      </c>
      <c r="D342" s="1050"/>
      <c r="E342" s="246"/>
      <c r="F342" s="246">
        <v>240.4</v>
      </c>
      <c r="G342" s="241"/>
      <c r="H342" s="405"/>
      <c r="I342" s="622" t="s">
        <v>458</v>
      </c>
      <c r="J342" s="242" t="s">
        <v>416</v>
      </c>
      <c r="K342" s="242"/>
      <c r="L342" s="243"/>
      <c r="M342" s="244"/>
      <c r="N342" s="734"/>
    </row>
    <row r="343" spans="2:16" ht="28.95" customHeight="1" x14ac:dyDescent="0.3">
      <c r="B343" s="976" t="s">
        <v>459</v>
      </c>
      <c r="C343" s="638" t="s">
        <v>460</v>
      </c>
      <c r="D343" s="973" t="s">
        <v>461</v>
      </c>
      <c r="E343" s="253"/>
      <c r="F343" s="750"/>
      <c r="G343" s="750"/>
      <c r="H343" s="751"/>
      <c r="I343" s="597" t="s">
        <v>412</v>
      </c>
      <c r="J343" s="469">
        <v>26</v>
      </c>
      <c r="K343" s="469">
        <v>100</v>
      </c>
      <c r="L343" s="469"/>
      <c r="M343" s="469"/>
      <c r="N343" s="615"/>
    </row>
    <row r="344" spans="2:16" ht="29.25" customHeight="1" x14ac:dyDescent="0.3">
      <c r="B344" s="977"/>
      <c r="C344" s="43" t="s">
        <v>25</v>
      </c>
      <c r="D344" s="974"/>
      <c r="E344" s="124">
        <f>400-81.7</f>
        <v>318.3</v>
      </c>
      <c r="F344" s="142">
        <f>1004.7+81.7-160.8-831.7</f>
        <v>93.900000000000091</v>
      </c>
      <c r="G344" s="151"/>
      <c r="H344" s="406"/>
      <c r="I344" s="285"/>
      <c r="J344" s="181"/>
      <c r="K344" s="181"/>
      <c r="L344" s="181"/>
      <c r="M344" s="181"/>
      <c r="N344" s="257"/>
      <c r="O344" s="4"/>
      <c r="P344" s="4"/>
    </row>
    <row r="345" spans="2:16" ht="21.6" customHeight="1" x14ac:dyDescent="0.3">
      <c r="B345" s="977"/>
      <c r="C345" s="911" t="s">
        <v>146</v>
      </c>
      <c r="D345" s="974"/>
      <c r="E345" s="912">
        <v>1</v>
      </c>
      <c r="F345" s="913"/>
      <c r="G345" s="913"/>
      <c r="H345" s="914"/>
      <c r="I345" s="915"/>
      <c r="J345" s="916"/>
      <c r="K345" s="916"/>
      <c r="L345" s="916"/>
      <c r="M345" s="916"/>
      <c r="N345" s="917"/>
      <c r="O345" s="4"/>
      <c r="P345" s="4"/>
    </row>
    <row r="346" spans="2:16" ht="21.6" customHeight="1" x14ac:dyDescent="0.3">
      <c r="B346" s="978"/>
      <c r="C346" s="920" t="s">
        <v>462</v>
      </c>
      <c r="D346" s="975"/>
      <c r="E346" s="905"/>
      <c r="F346" s="906">
        <v>831.7</v>
      </c>
      <c r="G346" s="906"/>
      <c r="H346" s="907"/>
      <c r="I346" s="908"/>
      <c r="J346" s="909"/>
      <c r="K346" s="909"/>
      <c r="L346" s="909"/>
      <c r="M346" s="909"/>
      <c r="N346" s="910"/>
      <c r="O346" s="4"/>
      <c r="P346" s="4"/>
    </row>
    <row r="347" spans="2:16" ht="18" customHeight="1" x14ac:dyDescent="0.3">
      <c r="B347" s="1082" t="s">
        <v>463</v>
      </c>
      <c r="C347" s="638" t="s">
        <v>464</v>
      </c>
      <c r="D347" s="1084" t="s">
        <v>465</v>
      </c>
      <c r="E347" s="253"/>
      <c r="F347" s="750"/>
      <c r="G347" s="755"/>
      <c r="H347" s="756"/>
      <c r="I347" s="616" t="s">
        <v>412</v>
      </c>
      <c r="J347" s="469">
        <v>8</v>
      </c>
      <c r="K347" s="469">
        <v>100</v>
      </c>
      <c r="L347" s="469"/>
      <c r="M347" s="469"/>
      <c r="N347" s="615"/>
      <c r="O347" s="4"/>
      <c r="P347" s="4"/>
    </row>
    <row r="348" spans="2:16" ht="28.5" customHeight="1" thickBot="1" x14ac:dyDescent="0.35">
      <c r="B348" s="1083"/>
      <c r="C348" s="757" t="s">
        <v>25</v>
      </c>
      <c r="D348" s="1085"/>
      <c r="E348" s="754">
        <f>524.7-264.7-200</f>
        <v>60.000000000000057</v>
      </c>
      <c r="F348" s="921">
        <f>800-800+760+40</f>
        <v>800</v>
      </c>
      <c r="G348" s="758"/>
      <c r="H348" s="759"/>
      <c r="I348" s="347"/>
      <c r="J348" s="259"/>
      <c r="K348" s="259"/>
      <c r="L348" s="259"/>
      <c r="M348" s="259"/>
      <c r="N348" s="260"/>
      <c r="O348" s="4"/>
      <c r="P348" s="4"/>
    </row>
    <row r="349" spans="2:16" ht="28.2" customHeight="1" x14ac:dyDescent="0.3">
      <c r="B349" s="760"/>
      <c r="C349" s="761" t="s">
        <v>81</v>
      </c>
      <c r="D349" s="762"/>
      <c r="E349" s="763">
        <f>SUM(E350:E354)</f>
        <v>4618.3</v>
      </c>
      <c r="F349" s="763">
        <f t="shared" ref="F349:H349" si="36">SUM(F350:F354)</f>
        <v>10625.900000000001</v>
      </c>
      <c r="G349" s="763">
        <f t="shared" si="36"/>
        <v>4273.2</v>
      </c>
      <c r="H349" s="764">
        <f t="shared" si="36"/>
        <v>3844.4</v>
      </c>
      <c r="I349" s="507"/>
      <c r="J349" s="508"/>
      <c r="K349" s="508"/>
      <c r="L349" s="508"/>
      <c r="M349" s="508"/>
      <c r="N349" s="509"/>
    </row>
    <row r="350" spans="2:16" ht="19.2" customHeight="1" x14ac:dyDescent="0.3">
      <c r="B350" s="1036"/>
      <c r="C350" s="16" t="s">
        <v>82</v>
      </c>
      <c r="D350" s="30"/>
      <c r="E350" s="31"/>
      <c r="F350" s="31"/>
      <c r="G350" s="31"/>
      <c r="H350" s="412"/>
      <c r="I350" s="285"/>
      <c r="J350" s="181"/>
      <c r="K350" s="181"/>
      <c r="L350" s="181"/>
      <c r="M350" s="181"/>
      <c r="N350" s="257"/>
    </row>
    <row r="351" spans="2:16" ht="28.95" customHeight="1" x14ac:dyDescent="0.3">
      <c r="B351" s="1037"/>
      <c r="C351" s="15" t="s">
        <v>83</v>
      </c>
      <c r="D351" s="30"/>
      <c r="E351" s="18">
        <f>SUMIF($C300:$C348,$C334,E300:E348)</f>
        <v>1243.7</v>
      </c>
      <c r="F351" s="18">
        <f>SUMIF($C300:$C348,$C334,F300:F348)</f>
        <v>2887.6000000000004</v>
      </c>
      <c r="G351" s="18">
        <f>SUMIF($C300:$C348,$C334,G300:G348)</f>
        <v>1816.6000000000001</v>
      </c>
      <c r="H351" s="413">
        <f>SUMIF($C300:$C348,$C334,H300:H348)</f>
        <v>2162.8000000000002</v>
      </c>
      <c r="I351" s="285"/>
      <c r="J351" s="181"/>
      <c r="K351" s="181"/>
      <c r="L351" s="181"/>
      <c r="M351" s="181"/>
      <c r="N351" s="257"/>
    </row>
    <row r="352" spans="2:16" ht="28.95" customHeight="1" x14ac:dyDescent="0.3">
      <c r="B352" s="1037"/>
      <c r="C352" s="16" t="s">
        <v>298</v>
      </c>
      <c r="D352" s="30"/>
      <c r="E352" s="18">
        <f>SUMIF($C300:$C348,$C303,E300:E348)</f>
        <v>3373.6</v>
      </c>
      <c r="F352" s="18">
        <f>SUMIF($C300:$C348,$C303,F300:F348)</f>
        <v>3158.1</v>
      </c>
      <c r="G352" s="18">
        <f>SUMIF($C300:$C348,$C303,G300:G348)</f>
        <v>2456.5999999999995</v>
      </c>
      <c r="H352" s="413">
        <f>SUMIF($C300:$C348,$C303,H300:H348)</f>
        <v>1681.6</v>
      </c>
      <c r="I352" s="285"/>
      <c r="J352" s="181"/>
      <c r="K352" s="181"/>
      <c r="L352" s="181"/>
      <c r="M352" s="181"/>
      <c r="N352" s="257"/>
    </row>
    <row r="353" spans="2:14" ht="20.25" customHeight="1" x14ac:dyDescent="0.3">
      <c r="B353" s="1037"/>
      <c r="C353" s="16" t="s">
        <v>466</v>
      </c>
      <c r="D353" s="30"/>
      <c r="E353" s="18" cm="1">
        <f t="array" ref="E353">SUMIF($C300:$C349,C00,E300:E349)</f>
        <v>0</v>
      </c>
      <c r="F353" s="18">
        <f>SUMIF($C300:$C348,$C346,F300:F348)</f>
        <v>831.7</v>
      </c>
      <c r="G353" s="918">
        <f>SUMIF($C300:$C348,$C346,G300:G348)</f>
        <v>0</v>
      </c>
      <c r="H353" s="918">
        <f>SUMIF($C300:$C348,$C346,H300:H348)</f>
        <v>0</v>
      </c>
      <c r="I353" s="285"/>
      <c r="J353" s="181"/>
      <c r="K353" s="181"/>
      <c r="L353" s="181"/>
      <c r="M353" s="181"/>
      <c r="N353" s="257"/>
    </row>
    <row r="354" spans="2:14" ht="19.2" customHeight="1" x14ac:dyDescent="0.3">
      <c r="B354" s="1038"/>
      <c r="C354" s="15" t="s">
        <v>299</v>
      </c>
      <c r="D354" s="30"/>
      <c r="E354" s="18">
        <f>SUMIF($C300:$C348,$C345,E300:E348)</f>
        <v>1</v>
      </c>
      <c r="F354" s="18">
        <f>SUMIF($C300:$C348,$C345,F300:F348)</f>
        <v>3748.5</v>
      </c>
      <c r="G354" s="18">
        <f>SUMIF($C300:$C348,$C345,G300:G348)</f>
        <v>0</v>
      </c>
      <c r="H354" s="413">
        <f>SUMIF($C300:$C348,$C345,H300:H348)</f>
        <v>0</v>
      </c>
      <c r="I354" s="285"/>
      <c r="J354" s="181"/>
      <c r="K354" s="181"/>
      <c r="L354" s="181"/>
      <c r="M354" s="181"/>
      <c r="N354" s="257"/>
    </row>
    <row r="355" spans="2:14" ht="19.2" customHeight="1" x14ac:dyDescent="0.3">
      <c r="B355" s="414"/>
      <c r="C355" s="12" t="s">
        <v>85</v>
      </c>
      <c r="D355" s="29"/>
      <c r="E355" s="19">
        <f t="shared" ref="E355" si="37">SUM(E356:E357)</f>
        <v>0</v>
      </c>
      <c r="F355" s="19">
        <f t="shared" ref="F355:H355" si="38">SUM(F356:F357)</f>
        <v>0</v>
      </c>
      <c r="G355" s="19">
        <f t="shared" si="38"/>
        <v>0</v>
      </c>
      <c r="H355" s="411">
        <f t="shared" si="38"/>
        <v>0</v>
      </c>
      <c r="I355" s="297"/>
      <c r="J355" s="192"/>
      <c r="K355" s="192"/>
      <c r="L355" s="192"/>
      <c r="M355" s="192"/>
      <c r="N355" s="298"/>
    </row>
    <row r="356" spans="2:14" ht="19.2" customHeight="1" x14ac:dyDescent="0.3">
      <c r="B356" s="1036"/>
      <c r="C356" s="15" t="s">
        <v>86</v>
      </c>
      <c r="D356" s="30"/>
      <c r="E356" s="18"/>
      <c r="F356" s="18"/>
      <c r="G356" s="18"/>
      <c r="H356" s="413"/>
      <c r="I356" s="285"/>
      <c r="J356" s="181"/>
      <c r="K356" s="181"/>
      <c r="L356" s="181"/>
      <c r="M356" s="181"/>
      <c r="N356" s="257"/>
    </row>
    <row r="357" spans="2:14" ht="19.2" customHeight="1" thickBot="1" x14ac:dyDescent="0.35">
      <c r="B357" s="1081"/>
      <c r="C357" s="522" t="s">
        <v>87</v>
      </c>
      <c r="D357" s="765"/>
      <c r="E357" s="766">
        <f>SUMIF($C300:$C348,#REF!,E300:E348)</f>
        <v>0</v>
      </c>
      <c r="F357" s="766">
        <f>SUMIF($C300:$C348,#REF!,F300:F348)</f>
        <v>0</v>
      </c>
      <c r="G357" s="766">
        <f>SUMIF($C300:$C348,#REF!,G300:G348)</f>
        <v>0</v>
      </c>
      <c r="H357" s="767">
        <f>SUMIF($C300:$C348,#REF!,H300:H348)</f>
        <v>0</v>
      </c>
      <c r="I357" s="347"/>
      <c r="J357" s="259"/>
      <c r="K357" s="259"/>
      <c r="L357" s="259"/>
      <c r="M357" s="259"/>
      <c r="N357" s="260"/>
    </row>
    <row r="358" spans="2:14" ht="19.2" customHeight="1" thickBot="1" x14ac:dyDescent="0.35">
      <c r="B358" s="773" t="s">
        <v>467</v>
      </c>
      <c r="C358" s="774" t="s">
        <v>468</v>
      </c>
      <c r="D358" s="775"/>
      <c r="E358" s="776"/>
      <c r="F358" s="776"/>
      <c r="G358" s="776"/>
      <c r="H358" s="777"/>
      <c r="I358" s="591"/>
      <c r="J358" s="592"/>
      <c r="K358" s="592"/>
      <c r="L358" s="592"/>
      <c r="M358" s="592"/>
      <c r="N358" s="593"/>
    </row>
    <row r="359" spans="2:14" ht="39.75" customHeight="1" x14ac:dyDescent="0.3">
      <c r="B359" s="1051" t="s">
        <v>469</v>
      </c>
      <c r="C359" s="214" t="s">
        <v>470</v>
      </c>
      <c r="D359" s="1055" t="s">
        <v>211</v>
      </c>
      <c r="E359" s="138"/>
      <c r="F359" s="138"/>
      <c r="G359" s="768"/>
      <c r="H359" s="769"/>
      <c r="I359" s="770" t="s">
        <v>471</v>
      </c>
      <c r="J359" s="215">
        <v>100</v>
      </c>
      <c r="K359" s="215"/>
      <c r="L359" s="215"/>
      <c r="M359" s="771"/>
      <c r="N359" s="772"/>
    </row>
    <row r="360" spans="2:14" ht="32.25" customHeight="1" x14ac:dyDescent="0.3">
      <c r="B360" s="1051"/>
      <c r="C360" s="149" t="s">
        <v>25</v>
      </c>
      <c r="D360" s="1056"/>
      <c r="E360" s="141">
        <f>7.3+5+40.7</f>
        <v>53</v>
      </c>
      <c r="F360" s="141">
        <v>6.5</v>
      </c>
      <c r="G360" s="70"/>
      <c r="H360" s="410"/>
      <c r="I360" s="341" t="s">
        <v>472</v>
      </c>
      <c r="J360" s="193">
        <v>1</v>
      </c>
      <c r="K360" s="193"/>
      <c r="L360" s="190"/>
      <c r="M360" s="268"/>
      <c r="N360" s="340"/>
    </row>
    <row r="361" spans="2:14" ht="44.25" customHeight="1" x14ac:dyDescent="0.3">
      <c r="B361" s="1051"/>
      <c r="C361" s="149"/>
      <c r="D361" s="1056"/>
      <c r="E361" s="141"/>
      <c r="F361" s="141"/>
      <c r="G361" s="70"/>
      <c r="H361" s="410"/>
      <c r="I361" s="318" t="s">
        <v>473</v>
      </c>
      <c r="J361" s="193">
        <v>100</v>
      </c>
      <c r="K361" s="193"/>
      <c r="L361" s="190"/>
      <c r="M361" s="268"/>
      <c r="N361" s="340"/>
    </row>
    <row r="362" spans="2:14" ht="29.25" customHeight="1" x14ac:dyDescent="0.3">
      <c r="B362" s="1051"/>
      <c r="C362" s="149"/>
      <c r="D362" s="1056"/>
      <c r="E362" s="141"/>
      <c r="F362" s="141"/>
      <c r="G362" s="70"/>
      <c r="H362" s="410"/>
      <c r="I362" s="318" t="s">
        <v>474</v>
      </c>
      <c r="J362" s="193">
        <v>100</v>
      </c>
      <c r="K362" s="193"/>
      <c r="L362" s="190"/>
      <c r="M362" s="268"/>
      <c r="N362" s="340"/>
    </row>
    <row r="363" spans="2:14" ht="43.5" customHeight="1" thickBot="1" x14ac:dyDescent="0.35">
      <c r="B363" s="1051"/>
      <c r="C363" s="778"/>
      <c r="D363" s="1057"/>
      <c r="E363" s="779"/>
      <c r="F363" s="779"/>
      <c r="G363" s="780"/>
      <c r="H363" s="781"/>
      <c r="I363" s="355" t="s">
        <v>475</v>
      </c>
      <c r="J363" s="782"/>
      <c r="K363" s="782">
        <v>100</v>
      </c>
      <c r="L363" s="191"/>
      <c r="M363" s="783"/>
      <c r="N363" s="784"/>
    </row>
    <row r="364" spans="2:14" ht="31.2" customHeight="1" x14ac:dyDescent="0.3">
      <c r="B364" s="1058"/>
      <c r="C364" s="786" t="s">
        <v>476</v>
      </c>
      <c r="D364" s="1052" t="s">
        <v>245</v>
      </c>
      <c r="E364" s="787"/>
      <c r="F364" s="787"/>
      <c r="G364" s="787"/>
      <c r="H364" s="788"/>
      <c r="I364" s="789" t="s">
        <v>477</v>
      </c>
      <c r="J364" s="790">
        <v>2</v>
      </c>
      <c r="K364" s="790"/>
      <c r="L364" s="790"/>
      <c r="M364" s="791"/>
      <c r="N364" s="792"/>
    </row>
    <row r="365" spans="2:14" ht="76.5" customHeight="1" thickBot="1" x14ac:dyDescent="0.35">
      <c r="B365" s="1059"/>
      <c r="C365" s="794" t="s">
        <v>25</v>
      </c>
      <c r="D365" s="1054"/>
      <c r="E365" s="795">
        <f>77.5-70.2</f>
        <v>7.2999999999999972</v>
      </c>
      <c r="F365" s="795"/>
      <c r="G365" s="795"/>
      <c r="H365" s="796"/>
      <c r="I365" s="347"/>
      <c r="J365" s="259"/>
      <c r="K365" s="259"/>
      <c r="L365" s="259"/>
      <c r="M365" s="259"/>
      <c r="N365" s="260"/>
    </row>
    <row r="366" spans="2:14" ht="30" customHeight="1" x14ac:dyDescent="0.3">
      <c r="B366" s="785" t="s">
        <v>478</v>
      </c>
      <c r="C366" s="647" t="s">
        <v>479</v>
      </c>
      <c r="D366" s="1055" t="s">
        <v>142</v>
      </c>
      <c r="E366" s="469"/>
      <c r="F366" s="469"/>
      <c r="G366" s="787"/>
      <c r="H366" s="788"/>
      <c r="I366" s="797" t="s">
        <v>480</v>
      </c>
      <c r="J366" s="492">
        <v>100</v>
      </c>
      <c r="K366" s="492"/>
      <c r="L366" s="790"/>
      <c r="M366" s="791"/>
      <c r="N366" s="792"/>
    </row>
    <row r="367" spans="2:14" ht="31.95" customHeight="1" x14ac:dyDescent="0.3">
      <c r="B367" s="416"/>
      <c r="C367" s="149" t="s">
        <v>25</v>
      </c>
      <c r="D367" s="1056"/>
      <c r="E367" s="118">
        <v>43.8</v>
      </c>
      <c r="F367" s="118">
        <v>47.7</v>
      </c>
      <c r="G367" s="68">
        <v>154.9</v>
      </c>
      <c r="H367" s="340"/>
      <c r="I367" s="342" t="s">
        <v>481</v>
      </c>
      <c r="J367" s="190"/>
      <c r="K367" s="193">
        <v>53</v>
      </c>
      <c r="L367" s="211">
        <v>100</v>
      </c>
      <c r="M367" s="269"/>
      <c r="N367" s="340"/>
    </row>
    <row r="368" spans="2:14" ht="42" customHeight="1" thickBot="1" x14ac:dyDescent="0.35">
      <c r="B368" s="793"/>
      <c r="C368" s="798" t="s">
        <v>146</v>
      </c>
      <c r="D368" s="1057"/>
      <c r="E368" s="244"/>
      <c r="F368" s="244">
        <v>163.4</v>
      </c>
      <c r="G368" s="799"/>
      <c r="H368" s="800"/>
      <c r="I368" s="347"/>
      <c r="J368" s="259"/>
      <c r="K368" s="259"/>
      <c r="L368" s="259"/>
      <c r="M368" s="259"/>
      <c r="N368" s="260"/>
    </row>
    <row r="369" spans="2:16" ht="43.5" customHeight="1" x14ac:dyDescent="0.3">
      <c r="B369" s="1058" t="s">
        <v>482</v>
      </c>
      <c r="C369" s="801" t="s">
        <v>483</v>
      </c>
      <c r="D369" s="1052" t="s">
        <v>255</v>
      </c>
      <c r="E369" s="787"/>
      <c r="F369" s="787"/>
      <c r="G369" s="787"/>
      <c r="H369" s="788"/>
      <c r="I369" s="802" t="s">
        <v>484</v>
      </c>
      <c r="J369" s="492">
        <v>3</v>
      </c>
      <c r="K369" s="492"/>
      <c r="L369" s="791"/>
      <c r="M369" s="791"/>
      <c r="N369" s="792"/>
    </row>
    <row r="370" spans="2:16" ht="34.5" customHeight="1" x14ac:dyDescent="0.3">
      <c r="B370" s="1051"/>
      <c r="C370" s="65" t="s">
        <v>25</v>
      </c>
      <c r="D370" s="1053"/>
      <c r="E370" s="118">
        <v>70.5</v>
      </c>
      <c r="F370" s="118">
        <v>63.3</v>
      </c>
      <c r="G370" s="64"/>
      <c r="H370" s="415"/>
      <c r="I370" s="343" t="s">
        <v>485</v>
      </c>
      <c r="J370" s="190">
        <v>100</v>
      </c>
      <c r="K370" s="190"/>
      <c r="L370" s="269"/>
      <c r="M370" s="269"/>
      <c r="N370" s="340"/>
    </row>
    <row r="371" spans="2:16" ht="33" customHeight="1" x14ac:dyDescent="0.3">
      <c r="B371" s="1051"/>
      <c r="C371" s="270"/>
      <c r="D371" s="1053"/>
      <c r="E371" s="118"/>
      <c r="F371" s="118"/>
      <c r="G371" s="64"/>
      <c r="H371" s="415"/>
      <c r="I371" s="343" t="s">
        <v>486</v>
      </c>
      <c r="J371" s="190">
        <v>100</v>
      </c>
      <c r="K371" s="190"/>
      <c r="L371" s="269"/>
      <c r="M371" s="269"/>
      <c r="N371" s="340"/>
    </row>
    <row r="372" spans="2:16" ht="45" customHeight="1" x14ac:dyDescent="0.3">
      <c r="B372" s="1051"/>
      <c r="C372" s="270"/>
      <c r="D372" s="1053"/>
      <c r="E372" s="118"/>
      <c r="F372" s="118"/>
      <c r="G372" s="64"/>
      <c r="H372" s="415"/>
      <c r="I372" s="344" t="s">
        <v>487</v>
      </c>
      <c r="J372" s="190"/>
      <c r="K372" s="190">
        <v>100</v>
      </c>
      <c r="L372" s="269"/>
      <c r="M372" s="269"/>
      <c r="N372" s="340"/>
    </row>
    <row r="373" spans="2:16" ht="45.75" customHeight="1" x14ac:dyDescent="0.3">
      <c r="B373" s="1051"/>
      <c r="C373" s="270"/>
      <c r="D373" s="1053"/>
      <c r="E373" s="118"/>
      <c r="F373" s="118"/>
      <c r="G373" s="64"/>
      <c r="H373" s="415"/>
      <c r="I373" s="924" t="s">
        <v>488</v>
      </c>
      <c r="J373" s="190"/>
      <c r="K373" s="190">
        <v>100</v>
      </c>
      <c r="L373" s="269"/>
      <c r="M373" s="269"/>
      <c r="N373" s="340"/>
    </row>
    <row r="374" spans="2:16" ht="44.25" customHeight="1" thickBot="1" x14ac:dyDescent="0.35">
      <c r="B374" s="1059"/>
      <c r="C374" s="803"/>
      <c r="D374" s="1054"/>
      <c r="E374" s="244"/>
      <c r="F374" s="244"/>
      <c r="G374" s="795"/>
      <c r="H374" s="796"/>
      <c r="I374" s="804" t="s">
        <v>489</v>
      </c>
      <c r="J374" s="805"/>
      <c r="K374" s="805">
        <v>100</v>
      </c>
      <c r="L374" s="806"/>
      <c r="M374" s="806"/>
      <c r="N374" s="800"/>
    </row>
    <row r="375" spans="2:16" ht="30" customHeight="1" x14ac:dyDescent="0.3">
      <c r="B375" s="1058" t="s">
        <v>490</v>
      </c>
      <c r="C375" s="807" t="s">
        <v>491</v>
      </c>
      <c r="D375" s="1052" t="s">
        <v>203</v>
      </c>
      <c r="E375" s="787"/>
      <c r="F375" s="787"/>
      <c r="G375" s="787"/>
      <c r="H375" s="788"/>
      <c r="I375" s="802" t="s">
        <v>492</v>
      </c>
      <c r="J375" s="492">
        <v>100</v>
      </c>
      <c r="K375" s="492"/>
      <c r="L375" s="791"/>
      <c r="M375" s="791"/>
      <c r="N375" s="792"/>
    </row>
    <row r="376" spans="2:16" ht="82.5" customHeight="1" thickBot="1" x14ac:dyDescent="0.35">
      <c r="B376" s="1059"/>
      <c r="C376" s="808" t="s">
        <v>25</v>
      </c>
      <c r="D376" s="1054"/>
      <c r="E376" s="795">
        <f>60.1+24.6</f>
        <v>84.7</v>
      </c>
      <c r="F376" s="795">
        <v>6.8</v>
      </c>
      <c r="G376" s="795"/>
      <c r="H376" s="796"/>
      <c r="I376" s="809" t="s">
        <v>493</v>
      </c>
      <c r="J376" s="805"/>
      <c r="K376" s="805">
        <v>100</v>
      </c>
      <c r="L376" s="806"/>
      <c r="M376" s="806"/>
      <c r="N376" s="800"/>
      <c r="P376" s="20"/>
    </row>
    <row r="377" spans="2:16" ht="26.4" x14ac:dyDescent="0.3">
      <c r="B377" s="810"/>
      <c r="C377" s="811" t="s">
        <v>81</v>
      </c>
      <c r="D377" s="812"/>
      <c r="E377" s="813">
        <f>E379+E380</f>
        <v>259.3</v>
      </c>
      <c r="F377" s="813">
        <f t="shared" ref="F377:H377" si="39">F379+F380</f>
        <v>287.7</v>
      </c>
      <c r="G377" s="813">
        <f t="shared" si="39"/>
        <v>154.9</v>
      </c>
      <c r="H377" s="814">
        <f t="shared" si="39"/>
        <v>0</v>
      </c>
      <c r="I377" s="507"/>
      <c r="J377" s="508"/>
      <c r="K377" s="508"/>
      <c r="L377" s="508"/>
      <c r="M377" s="508"/>
      <c r="N377" s="509"/>
    </row>
    <row r="378" spans="2:16" ht="19.2" customHeight="1" x14ac:dyDescent="0.3">
      <c r="B378" s="1032"/>
      <c r="C378" s="66" t="s">
        <v>82</v>
      </c>
      <c r="D378" s="67"/>
      <c r="E378" s="168"/>
      <c r="F378" s="69"/>
      <c r="G378" s="69"/>
      <c r="H378" s="417"/>
      <c r="I378" s="285"/>
      <c r="J378" s="181"/>
      <c r="K378" s="181"/>
      <c r="L378" s="181"/>
      <c r="M378" s="181"/>
      <c r="N378" s="257"/>
    </row>
    <row r="379" spans="2:16" ht="30" customHeight="1" x14ac:dyDescent="0.3">
      <c r="B379" s="1033"/>
      <c r="C379" s="15" t="s">
        <v>83</v>
      </c>
      <c r="D379" s="67"/>
      <c r="E379" s="85">
        <f>SUMIF($C359:$C376,$C360,E359:E376)</f>
        <v>259.3</v>
      </c>
      <c r="F379" s="85">
        <f t="shared" ref="F379:H379" si="40">SUMIF($C359:$C376,$C360,F359:F376)</f>
        <v>124.3</v>
      </c>
      <c r="G379" s="85">
        <f t="shared" si="40"/>
        <v>154.9</v>
      </c>
      <c r="H379" s="418">
        <f t="shared" si="40"/>
        <v>0</v>
      </c>
      <c r="I379" s="285"/>
      <c r="J379" s="181"/>
      <c r="K379" s="181"/>
      <c r="L379" s="181"/>
      <c r="M379" s="181"/>
      <c r="N379" s="257"/>
    </row>
    <row r="380" spans="2:16" ht="20.25" customHeight="1" thickBot="1" x14ac:dyDescent="0.35">
      <c r="B380" s="1034"/>
      <c r="C380" s="557" t="s">
        <v>299</v>
      </c>
      <c r="D380" s="815"/>
      <c r="E380" s="816">
        <f>SUMIF($C359:$C376,$C368,E359:E376)</f>
        <v>0</v>
      </c>
      <c r="F380" s="816">
        <f t="shared" ref="F380:H380" si="41">SUMIF($C359:$C376,$C368,F359:F376)</f>
        <v>163.4</v>
      </c>
      <c r="G380" s="816">
        <f t="shared" si="41"/>
        <v>0</v>
      </c>
      <c r="H380" s="817">
        <f t="shared" si="41"/>
        <v>0</v>
      </c>
      <c r="I380" s="347"/>
      <c r="J380" s="259"/>
      <c r="K380" s="259"/>
      <c r="L380" s="259"/>
      <c r="M380" s="259"/>
      <c r="N380" s="260"/>
    </row>
    <row r="381" spans="2:16" ht="54.6" customHeight="1" thickBot="1" x14ac:dyDescent="0.35">
      <c r="B381" s="560" t="s">
        <v>494</v>
      </c>
      <c r="C381" s="561" t="s">
        <v>495</v>
      </c>
      <c r="D381" s="561"/>
      <c r="E381" s="561"/>
      <c r="F381" s="561"/>
      <c r="G381" s="561"/>
      <c r="H381" s="717"/>
      <c r="I381" s="564"/>
      <c r="J381" s="565"/>
      <c r="K381" s="565"/>
      <c r="L381" s="565"/>
      <c r="M381" s="565"/>
      <c r="N381" s="566"/>
    </row>
    <row r="382" spans="2:16" ht="55.95" customHeight="1" x14ac:dyDescent="0.3">
      <c r="B382" s="569"/>
      <c r="C382" s="818"/>
      <c r="D382" s="818"/>
      <c r="E382" s="818"/>
      <c r="F382" s="818"/>
      <c r="G382" s="818"/>
      <c r="H382" s="819"/>
      <c r="I382" s="820" t="s">
        <v>496</v>
      </c>
      <c r="J382" s="575">
        <v>5.5</v>
      </c>
      <c r="K382" s="575">
        <v>5.5</v>
      </c>
      <c r="L382" s="575">
        <v>5.5</v>
      </c>
      <c r="M382" s="575">
        <v>5.5</v>
      </c>
      <c r="N382" s="277" t="s">
        <v>497</v>
      </c>
    </row>
    <row r="383" spans="2:16" ht="33" customHeight="1" thickBot="1" x14ac:dyDescent="0.35">
      <c r="B383" s="821"/>
      <c r="C383" s="578"/>
      <c r="D383" s="578"/>
      <c r="E383" s="578"/>
      <c r="F383" s="578"/>
      <c r="G383" s="578"/>
      <c r="H383" s="822"/>
      <c r="I383" s="823" t="s">
        <v>498</v>
      </c>
      <c r="J383" s="280">
        <v>15</v>
      </c>
      <c r="K383" s="280">
        <v>15</v>
      </c>
      <c r="L383" s="280">
        <v>15</v>
      </c>
      <c r="M383" s="280">
        <v>15</v>
      </c>
      <c r="N383" s="281"/>
    </row>
    <row r="384" spans="2:16" ht="25.2" customHeight="1" thickBot="1" x14ac:dyDescent="0.35">
      <c r="B384" s="824" t="s">
        <v>499</v>
      </c>
      <c r="C384" s="587" t="s">
        <v>500</v>
      </c>
      <c r="D384" s="825"/>
      <c r="E384" s="826"/>
      <c r="F384" s="826"/>
      <c r="G384" s="826"/>
      <c r="H384" s="827"/>
      <c r="I384" s="591"/>
      <c r="J384" s="592"/>
      <c r="K384" s="592"/>
      <c r="L384" s="592"/>
      <c r="M384" s="592"/>
      <c r="N384" s="593"/>
    </row>
    <row r="385" spans="2:14" ht="31.95" customHeight="1" x14ac:dyDescent="0.3">
      <c r="B385" s="1091" t="s">
        <v>501</v>
      </c>
      <c r="C385" s="638" t="s">
        <v>502</v>
      </c>
      <c r="D385" s="1060" t="s">
        <v>455</v>
      </c>
      <c r="E385" s="828"/>
      <c r="F385" s="828"/>
      <c r="G385" s="828"/>
      <c r="H385" s="829"/>
      <c r="I385" s="830" t="s">
        <v>412</v>
      </c>
      <c r="J385" s="733">
        <v>60</v>
      </c>
      <c r="K385" s="733">
        <v>94</v>
      </c>
      <c r="L385" s="733">
        <v>100</v>
      </c>
      <c r="M385" s="733"/>
      <c r="N385" s="599" t="s">
        <v>503</v>
      </c>
    </row>
    <row r="386" spans="2:14" ht="27" customHeight="1" x14ac:dyDescent="0.3">
      <c r="B386" s="1092"/>
      <c r="C386" s="49" t="s">
        <v>25</v>
      </c>
      <c r="D386" s="1061"/>
      <c r="E386" s="142">
        <v>400</v>
      </c>
      <c r="F386" s="142"/>
      <c r="G386" s="119">
        <v>1007.9</v>
      </c>
      <c r="H386" s="401"/>
      <c r="I386" s="345" t="s">
        <v>504</v>
      </c>
      <c r="J386" s="226" t="s">
        <v>416</v>
      </c>
      <c r="K386" s="226"/>
      <c r="L386" s="226">
        <v>95</v>
      </c>
      <c r="M386" s="226"/>
      <c r="N386" s="301"/>
    </row>
    <row r="387" spans="2:14" ht="30" customHeight="1" x14ac:dyDescent="0.3">
      <c r="B387" s="1092"/>
      <c r="C387" s="942" t="s">
        <v>153</v>
      </c>
      <c r="D387" s="1061"/>
      <c r="E387" s="125">
        <v>3441.8</v>
      </c>
      <c r="F387" s="125">
        <f>4928.3-259.1-1391.1</f>
        <v>3278.1</v>
      </c>
      <c r="G387" s="117">
        <v>2845.3</v>
      </c>
      <c r="H387" s="419"/>
      <c r="I387" s="318" t="s">
        <v>505</v>
      </c>
      <c r="J387" s="226" t="s">
        <v>416</v>
      </c>
      <c r="K387" s="226"/>
      <c r="L387" s="226">
        <v>95</v>
      </c>
      <c r="M387" s="226"/>
      <c r="N387" s="301"/>
    </row>
    <row r="388" spans="2:14" ht="19.2" customHeight="1" thickBot="1" x14ac:dyDescent="0.35">
      <c r="B388" s="1093"/>
      <c r="C388" s="757" t="s">
        <v>146</v>
      </c>
      <c r="D388" s="1062"/>
      <c r="E388" s="831">
        <f>1135.5+161.5-400</f>
        <v>897</v>
      </c>
      <c r="F388" s="831">
        <f>1668.7+1391.1</f>
        <v>3059.8</v>
      </c>
      <c r="G388" s="832"/>
      <c r="H388" s="833"/>
      <c r="I388" s="347"/>
      <c r="J388" s="259"/>
      <c r="K388" s="259"/>
      <c r="L388" s="259"/>
      <c r="M388" s="259"/>
      <c r="N388" s="260"/>
    </row>
    <row r="389" spans="2:14" ht="19.95" customHeight="1" x14ac:dyDescent="0.3">
      <c r="B389" s="1109" t="s">
        <v>506</v>
      </c>
      <c r="C389" s="454" t="s">
        <v>507</v>
      </c>
      <c r="D389" s="1094" t="s">
        <v>508</v>
      </c>
      <c r="E389" s="834"/>
      <c r="F389" s="834"/>
      <c r="G389" s="834"/>
      <c r="H389" s="835"/>
      <c r="I389" s="616" t="s">
        <v>509</v>
      </c>
      <c r="J389" s="676" t="s">
        <v>226</v>
      </c>
      <c r="K389" s="676" t="s">
        <v>226</v>
      </c>
      <c r="L389" s="676" t="s">
        <v>226</v>
      </c>
      <c r="M389" s="676" t="s">
        <v>226</v>
      </c>
      <c r="N389" s="599" t="s">
        <v>503</v>
      </c>
    </row>
    <row r="390" spans="2:14" ht="29.25" customHeight="1" x14ac:dyDescent="0.3">
      <c r="B390" s="1037"/>
      <c r="C390" s="43" t="s">
        <v>25</v>
      </c>
      <c r="D390" s="1095"/>
      <c r="E390" s="50"/>
      <c r="F390" s="50">
        <v>400</v>
      </c>
      <c r="G390" s="50"/>
      <c r="H390" s="420"/>
      <c r="I390" s="285"/>
      <c r="J390" s="181"/>
      <c r="K390" s="181"/>
      <c r="L390" s="181"/>
      <c r="M390" s="181"/>
      <c r="N390" s="257"/>
    </row>
    <row r="391" spans="2:14" ht="19.2" customHeight="1" thickBot="1" x14ac:dyDescent="0.35">
      <c r="B391" s="1081"/>
      <c r="C391" s="448" t="s">
        <v>146</v>
      </c>
      <c r="D391" s="1096"/>
      <c r="E391" s="836">
        <v>700</v>
      </c>
      <c r="F391" s="836">
        <v>300</v>
      </c>
      <c r="G391" s="836">
        <v>700</v>
      </c>
      <c r="H391" s="837">
        <v>700</v>
      </c>
      <c r="I391" s="347"/>
      <c r="J391" s="259"/>
      <c r="K391" s="259"/>
      <c r="L391" s="259"/>
      <c r="M391" s="259"/>
      <c r="N391" s="260"/>
    </row>
    <row r="392" spans="2:14" ht="28.2" customHeight="1" x14ac:dyDescent="0.3">
      <c r="B392" s="838"/>
      <c r="C392" s="761" t="s">
        <v>81</v>
      </c>
      <c r="D392" s="839"/>
      <c r="E392" s="763">
        <f>SUM(E393:E396)</f>
        <v>5438.8</v>
      </c>
      <c r="F392" s="763">
        <f t="shared" ref="F392:H392" si="42">SUM(F393:F396)</f>
        <v>7037.9</v>
      </c>
      <c r="G392" s="763">
        <f t="shared" si="42"/>
        <v>4553.2000000000007</v>
      </c>
      <c r="H392" s="764">
        <f t="shared" si="42"/>
        <v>700</v>
      </c>
      <c r="I392" s="507"/>
      <c r="J392" s="508"/>
      <c r="K392" s="508"/>
      <c r="L392" s="508"/>
      <c r="M392" s="508"/>
      <c r="N392" s="509"/>
    </row>
    <row r="393" spans="2:14" ht="16.2" customHeight="1" x14ac:dyDescent="0.3">
      <c r="B393" s="1097"/>
      <c r="C393" s="16" t="s">
        <v>82</v>
      </c>
      <c r="D393" s="38"/>
      <c r="E393" s="116"/>
      <c r="F393" s="116"/>
      <c r="G393" s="37"/>
      <c r="H393" s="422"/>
      <c r="I393" s="285"/>
      <c r="J393" s="181"/>
      <c r="K393" s="181"/>
      <c r="L393" s="181"/>
      <c r="M393" s="181"/>
      <c r="N393" s="257"/>
    </row>
    <row r="394" spans="2:14" ht="33" customHeight="1" x14ac:dyDescent="0.3">
      <c r="B394" s="1098"/>
      <c r="C394" s="15" t="s">
        <v>83</v>
      </c>
      <c r="D394" s="38"/>
      <c r="E394" s="130">
        <f>SUMIF($C385:$C391,$C386,E385:E391)</f>
        <v>400</v>
      </c>
      <c r="F394" s="130">
        <f t="shared" ref="F394:H394" si="43">SUMIF($C385:$C391,$C386,F385:F391)</f>
        <v>400</v>
      </c>
      <c r="G394" s="130">
        <f t="shared" si="43"/>
        <v>1007.9</v>
      </c>
      <c r="H394" s="423">
        <f t="shared" si="43"/>
        <v>0</v>
      </c>
      <c r="I394" s="285"/>
      <c r="J394" s="181"/>
      <c r="K394" s="181"/>
      <c r="L394" s="181"/>
      <c r="M394" s="181"/>
      <c r="N394" s="257"/>
    </row>
    <row r="395" spans="2:14" ht="31.5" customHeight="1" x14ac:dyDescent="0.3">
      <c r="B395" s="1098"/>
      <c r="C395" s="150" t="s">
        <v>298</v>
      </c>
      <c r="D395" s="38"/>
      <c r="E395" s="115">
        <f>SUM(SUMIF($C385:$C391,$C387,E385:E391))</f>
        <v>3441.8</v>
      </c>
      <c r="F395" s="115">
        <f t="shared" ref="F395:H395" si="44">SUM(SUMIF($C385:$C391,$C387,F385:F391))</f>
        <v>3278.1</v>
      </c>
      <c r="G395" s="115">
        <f t="shared" si="44"/>
        <v>2845.3</v>
      </c>
      <c r="H395" s="424">
        <f t="shared" si="44"/>
        <v>0</v>
      </c>
      <c r="I395" s="285"/>
      <c r="J395" s="181"/>
      <c r="K395" s="181"/>
      <c r="L395" s="181"/>
      <c r="M395" s="181"/>
      <c r="N395" s="257"/>
    </row>
    <row r="396" spans="2:14" ht="21" customHeight="1" thickBot="1" x14ac:dyDescent="0.35">
      <c r="B396" s="1099"/>
      <c r="C396" s="840" t="s">
        <v>299</v>
      </c>
      <c r="D396" s="841"/>
      <c r="E396" s="842">
        <f>SUMIF($C385:$C391,$C391,E385:E391)</f>
        <v>1597</v>
      </c>
      <c r="F396" s="842">
        <f>SUMIF($C385:$C391,$C391,F385:F391)</f>
        <v>3359.8</v>
      </c>
      <c r="G396" s="842">
        <f t="shared" ref="G396:H396" si="45">SUMIF($C385:$C391,$C391,G385:G391)</f>
        <v>700</v>
      </c>
      <c r="H396" s="843">
        <f t="shared" si="45"/>
        <v>700</v>
      </c>
      <c r="I396" s="347"/>
      <c r="J396" s="259"/>
      <c r="K396" s="259"/>
      <c r="L396" s="259"/>
      <c r="M396" s="259"/>
      <c r="N396" s="260"/>
    </row>
    <row r="397" spans="2:14" ht="43.95" customHeight="1" thickBot="1" x14ac:dyDescent="0.35">
      <c r="B397" s="824" t="s">
        <v>510</v>
      </c>
      <c r="C397" s="587" t="s">
        <v>511</v>
      </c>
      <c r="D397" s="844"/>
      <c r="E397" s="826"/>
      <c r="F397" s="826"/>
      <c r="G397" s="826"/>
      <c r="H397" s="827"/>
      <c r="I397" s="591"/>
      <c r="J397" s="592"/>
      <c r="K397" s="592"/>
      <c r="L397" s="592"/>
      <c r="M397" s="592"/>
      <c r="N397" s="593"/>
    </row>
    <row r="398" spans="2:14" ht="30" customHeight="1" x14ac:dyDescent="0.3">
      <c r="B398" s="1091" t="s">
        <v>512</v>
      </c>
      <c r="C398" s="857" t="s">
        <v>513</v>
      </c>
      <c r="D398" s="1100" t="s">
        <v>514</v>
      </c>
      <c r="E398" s="863"/>
      <c r="F398" s="845"/>
      <c r="G398" s="845"/>
      <c r="H398" s="829"/>
      <c r="I398" s="789" t="s">
        <v>515</v>
      </c>
      <c r="J398" s="633" t="s">
        <v>261</v>
      </c>
      <c r="K398" s="633" t="s">
        <v>261</v>
      </c>
      <c r="L398" s="633" t="s">
        <v>516</v>
      </c>
      <c r="M398" s="633" t="s">
        <v>262</v>
      </c>
      <c r="N398" s="475" t="s">
        <v>517</v>
      </c>
    </row>
    <row r="399" spans="2:14" ht="21" customHeight="1" x14ac:dyDescent="0.3">
      <c r="B399" s="1092"/>
      <c r="C399" s="154" t="s">
        <v>145</v>
      </c>
      <c r="D399" s="1101"/>
      <c r="E399" s="864">
        <v>868.2</v>
      </c>
      <c r="F399" s="50">
        <v>753.1</v>
      </c>
      <c r="G399" s="50">
        <v>752.9</v>
      </c>
      <c r="H399" s="420">
        <v>753</v>
      </c>
      <c r="I399" s="285"/>
      <c r="J399" s="181"/>
      <c r="K399" s="181"/>
      <c r="L399" s="181"/>
      <c r="M399" s="181"/>
      <c r="N399" s="257"/>
    </row>
    <row r="400" spans="2:14" ht="21" customHeight="1" thickBot="1" x14ac:dyDescent="0.35">
      <c r="B400" s="1093"/>
      <c r="C400" s="858" t="s">
        <v>146</v>
      </c>
      <c r="D400" s="1101"/>
      <c r="E400" s="865">
        <v>60</v>
      </c>
      <c r="F400" s="836">
        <v>60</v>
      </c>
      <c r="G400" s="836"/>
      <c r="H400" s="837"/>
      <c r="I400" s="347"/>
      <c r="J400" s="259"/>
      <c r="K400" s="259"/>
      <c r="L400" s="259"/>
      <c r="M400" s="259"/>
      <c r="N400" s="260"/>
    </row>
    <row r="401" spans="2:14" ht="58.2" customHeight="1" x14ac:dyDescent="0.3">
      <c r="B401" s="1091" t="s">
        <v>518</v>
      </c>
      <c r="C401" s="857" t="s">
        <v>519</v>
      </c>
      <c r="D401" s="1101"/>
      <c r="E401" s="866"/>
      <c r="F401" s="834"/>
      <c r="G401" s="834"/>
      <c r="H401" s="835"/>
      <c r="I401" s="846" t="s">
        <v>520</v>
      </c>
      <c r="J401" s="847" t="s">
        <v>521</v>
      </c>
      <c r="K401" s="847" t="s">
        <v>521</v>
      </c>
      <c r="L401" s="847" t="s">
        <v>522</v>
      </c>
      <c r="M401" s="847" t="s">
        <v>522</v>
      </c>
      <c r="N401" s="848"/>
    </row>
    <row r="402" spans="2:14" ht="21" customHeight="1" x14ac:dyDescent="0.3">
      <c r="B402" s="1092"/>
      <c r="C402" s="154" t="s">
        <v>145</v>
      </c>
      <c r="D402" s="1101"/>
      <c r="E402" s="864">
        <f>270.5-55</f>
        <v>215.5</v>
      </c>
      <c r="F402" s="50">
        <v>170.6</v>
      </c>
      <c r="G402" s="50">
        <v>170.1</v>
      </c>
      <c r="H402" s="420">
        <v>170</v>
      </c>
      <c r="I402" s="285"/>
      <c r="J402" s="181"/>
      <c r="K402" s="181"/>
      <c r="L402" s="181"/>
      <c r="M402" s="181"/>
      <c r="N402" s="257"/>
    </row>
    <row r="403" spans="2:14" ht="21" customHeight="1" thickBot="1" x14ac:dyDescent="0.35">
      <c r="B403" s="1093"/>
      <c r="C403" s="858" t="s">
        <v>146</v>
      </c>
      <c r="D403" s="1101"/>
      <c r="E403" s="865">
        <v>54.5</v>
      </c>
      <c r="F403" s="836">
        <v>54.5</v>
      </c>
      <c r="G403" s="836"/>
      <c r="H403" s="837"/>
      <c r="I403" s="347"/>
      <c r="J403" s="259"/>
      <c r="K403" s="259"/>
      <c r="L403" s="259"/>
      <c r="M403" s="259"/>
      <c r="N403" s="260"/>
    </row>
    <row r="404" spans="2:14" ht="39.75" customHeight="1" x14ac:dyDescent="0.3">
      <c r="B404" s="1091" t="s">
        <v>523</v>
      </c>
      <c r="C404" s="857" t="s">
        <v>524</v>
      </c>
      <c r="D404" s="1101"/>
      <c r="E404" s="866"/>
      <c r="F404" s="834"/>
      <c r="G404" s="834"/>
      <c r="H404" s="835"/>
      <c r="I404" s="856" t="s">
        <v>525</v>
      </c>
      <c r="J404" s="614" t="s">
        <v>516</v>
      </c>
      <c r="K404" s="614" t="s">
        <v>526</v>
      </c>
      <c r="L404" s="614" t="s">
        <v>527</v>
      </c>
      <c r="M404" s="614" t="s">
        <v>185</v>
      </c>
      <c r="N404" s="615"/>
    </row>
    <row r="405" spans="2:14" ht="21" customHeight="1" x14ac:dyDescent="0.3">
      <c r="B405" s="1092"/>
      <c r="C405" s="859" t="s">
        <v>145</v>
      </c>
      <c r="D405" s="1101"/>
      <c r="E405" s="867">
        <v>56</v>
      </c>
      <c r="F405" s="51">
        <v>53.4</v>
      </c>
      <c r="G405" s="51">
        <v>53.4</v>
      </c>
      <c r="H405" s="425">
        <v>53.2</v>
      </c>
      <c r="I405" s="285"/>
      <c r="J405" s="181"/>
      <c r="K405" s="181"/>
      <c r="L405" s="181"/>
      <c r="M405" s="181"/>
      <c r="N405" s="257"/>
    </row>
    <row r="406" spans="2:14" ht="21" customHeight="1" thickBot="1" x14ac:dyDescent="0.35">
      <c r="B406" s="1093"/>
      <c r="C406" s="860" t="s">
        <v>146</v>
      </c>
      <c r="D406" s="1101"/>
      <c r="E406" s="865">
        <v>5</v>
      </c>
      <c r="F406" s="836">
        <v>3</v>
      </c>
      <c r="G406" s="836"/>
      <c r="H406" s="837"/>
      <c r="I406" s="347"/>
      <c r="J406" s="259"/>
      <c r="K406" s="259"/>
      <c r="L406" s="259"/>
      <c r="M406" s="259"/>
      <c r="N406" s="260"/>
    </row>
    <row r="407" spans="2:14" ht="30" customHeight="1" x14ac:dyDescent="0.3">
      <c r="B407" s="1091" t="s">
        <v>528</v>
      </c>
      <c r="C407" s="857" t="s">
        <v>529</v>
      </c>
      <c r="D407" s="1101"/>
      <c r="E407" s="866"/>
      <c r="F407" s="834"/>
      <c r="G407" s="834"/>
      <c r="H407" s="835"/>
      <c r="I407" s="856" t="s">
        <v>530</v>
      </c>
      <c r="J407" s="614" t="s">
        <v>531</v>
      </c>
      <c r="K407" s="614" t="s">
        <v>531</v>
      </c>
      <c r="L407" s="614" t="s">
        <v>531</v>
      </c>
      <c r="M407" s="614" t="s">
        <v>531</v>
      </c>
      <c r="N407" s="615"/>
    </row>
    <row r="408" spans="2:14" ht="22.5" customHeight="1" x14ac:dyDescent="0.3">
      <c r="B408" s="1092"/>
      <c r="C408" s="154" t="s">
        <v>145</v>
      </c>
      <c r="D408" s="1101"/>
      <c r="E408" s="864">
        <f>298+115</f>
        <v>413</v>
      </c>
      <c r="F408" s="50">
        <v>520</v>
      </c>
      <c r="G408" s="50">
        <v>520</v>
      </c>
      <c r="H408" s="420">
        <v>520</v>
      </c>
      <c r="I408" s="285"/>
      <c r="J408" s="181"/>
      <c r="K408" s="181"/>
      <c r="L408" s="181"/>
      <c r="M408" s="181"/>
      <c r="N408" s="257"/>
    </row>
    <row r="409" spans="2:14" ht="21" customHeight="1" thickBot="1" x14ac:dyDescent="0.35">
      <c r="B409" s="1093"/>
      <c r="C409" s="858" t="s">
        <v>146</v>
      </c>
      <c r="D409" s="1101"/>
      <c r="E409" s="865">
        <v>40</v>
      </c>
      <c r="F409" s="836">
        <v>42</v>
      </c>
      <c r="G409" s="836"/>
      <c r="H409" s="837"/>
      <c r="I409" s="347"/>
      <c r="J409" s="259"/>
      <c r="K409" s="259"/>
      <c r="L409" s="259"/>
      <c r="M409" s="259"/>
      <c r="N409" s="260"/>
    </row>
    <row r="410" spans="2:14" ht="40.5" customHeight="1" x14ac:dyDescent="0.3">
      <c r="B410" s="1091" t="s">
        <v>532</v>
      </c>
      <c r="C410" s="857" t="s">
        <v>533</v>
      </c>
      <c r="D410" s="1101"/>
      <c r="E410" s="866"/>
      <c r="F410" s="834"/>
      <c r="G410" s="834"/>
      <c r="H410" s="835"/>
      <c r="I410" s="465" t="s">
        <v>534</v>
      </c>
      <c r="J410" s="614" t="s">
        <v>180</v>
      </c>
      <c r="K410" s="614" t="s">
        <v>180</v>
      </c>
      <c r="L410" s="614" t="s">
        <v>180</v>
      </c>
      <c r="M410" s="614" t="s">
        <v>180</v>
      </c>
      <c r="N410" s="615"/>
    </row>
    <row r="411" spans="2:14" ht="21" customHeight="1" thickBot="1" x14ac:dyDescent="0.35">
      <c r="B411" s="1093"/>
      <c r="C411" s="861" t="s">
        <v>90</v>
      </c>
      <c r="D411" s="1101"/>
      <c r="E411" s="865">
        <v>10</v>
      </c>
      <c r="F411" s="836">
        <v>10</v>
      </c>
      <c r="G411" s="836">
        <v>10</v>
      </c>
      <c r="H411" s="837">
        <v>10</v>
      </c>
      <c r="I411" s="347"/>
      <c r="J411" s="259"/>
      <c r="K411" s="259"/>
      <c r="L411" s="259"/>
      <c r="M411" s="259"/>
      <c r="N411" s="260"/>
    </row>
    <row r="412" spans="2:14" ht="43.2" customHeight="1" x14ac:dyDescent="0.3">
      <c r="B412" s="1091" t="s">
        <v>535</v>
      </c>
      <c r="C412" s="857" t="s">
        <v>536</v>
      </c>
      <c r="D412" s="1101"/>
      <c r="E412" s="866"/>
      <c r="F412" s="834"/>
      <c r="G412" s="834"/>
      <c r="H412" s="835"/>
      <c r="I412" s="465" t="s">
        <v>537</v>
      </c>
      <c r="J412" s="633" t="s">
        <v>168</v>
      </c>
      <c r="K412" s="633" t="s">
        <v>168</v>
      </c>
      <c r="L412" s="633" t="s">
        <v>168</v>
      </c>
      <c r="M412" s="633" t="s">
        <v>168</v>
      </c>
      <c r="N412" s="615"/>
    </row>
    <row r="413" spans="2:14" ht="21" customHeight="1" x14ac:dyDescent="0.3">
      <c r="B413" s="1092"/>
      <c r="C413" s="154" t="s">
        <v>145</v>
      </c>
      <c r="D413" s="1101"/>
      <c r="E413" s="864">
        <f>260-60</f>
        <v>200</v>
      </c>
      <c r="F413" s="50">
        <v>221.4</v>
      </c>
      <c r="G413" s="50">
        <v>221.4</v>
      </c>
      <c r="H413" s="420">
        <v>221</v>
      </c>
      <c r="I413" s="285"/>
      <c r="J413" s="181"/>
      <c r="K413" s="181"/>
      <c r="L413" s="181"/>
      <c r="M413" s="181"/>
      <c r="N413" s="257"/>
    </row>
    <row r="414" spans="2:14" ht="21" customHeight="1" thickBot="1" x14ac:dyDescent="0.35">
      <c r="B414" s="1092"/>
      <c r="C414" s="862" t="s">
        <v>146</v>
      </c>
      <c r="D414" s="1102"/>
      <c r="E414" s="865">
        <v>72</v>
      </c>
      <c r="F414" s="836">
        <v>72</v>
      </c>
      <c r="G414" s="836"/>
      <c r="H414" s="837"/>
      <c r="I414" s="347"/>
      <c r="J414" s="259"/>
      <c r="K414" s="259"/>
      <c r="L414" s="259"/>
      <c r="M414" s="259"/>
      <c r="N414" s="260"/>
    </row>
    <row r="415" spans="2:14" ht="28.95" customHeight="1" x14ac:dyDescent="0.3">
      <c r="B415" s="850"/>
      <c r="C415" s="761" t="s">
        <v>81</v>
      </c>
      <c r="D415" s="851"/>
      <c r="E415" s="852">
        <f>SUM(E416:E418)</f>
        <v>1984.2</v>
      </c>
      <c r="F415" s="852">
        <f t="shared" ref="F415:H415" si="46">SUM(F416:F418)</f>
        <v>1950</v>
      </c>
      <c r="G415" s="852">
        <f t="shared" si="46"/>
        <v>1717.8000000000002</v>
      </c>
      <c r="H415" s="853">
        <f t="shared" si="46"/>
        <v>1717.2</v>
      </c>
      <c r="I415" s="507"/>
      <c r="J415" s="508"/>
      <c r="K415" s="508"/>
      <c r="L415" s="508"/>
      <c r="M415" s="508"/>
      <c r="N415" s="509"/>
    </row>
    <row r="416" spans="2:14" ht="18.600000000000001" customHeight="1" x14ac:dyDescent="0.3">
      <c r="B416" s="1106"/>
      <c r="C416" s="16" t="s">
        <v>82</v>
      </c>
      <c r="D416" s="40"/>
      <c r="E416" s="105"/>
      <c r="F416" s="105"/>
      <c r="G416" s="105"/>
      <c r="H416" s="427"/>
      <c r="I416" s="285"/>
      <c r="J416" s="181"/>
      <c r="K416" s="181"/>
      <c r="L416" s="181"/>
      <c r="M416" s="181"/>
      <c r="N416" s="257"/>
    </row>
    <row r="417" spans="2:14" ht="22.95" customHeight="1" x14ac:dyDescent="0.3">
      <c r="B417" s="1107"/>
      <c r="C417" s="17" t="s">
        <v>297</v>
      </c>
      <c r="D417" s="38"/>
      <c r="E417" s="106">
        <f>SUMIF($C398:$C414,$C399,E398:E414)</f>
        <v>1752.7</v>
      </c>
      <c r="F417" s="106">
        <f t="shared" ref="F417:H417" si="47">SUMIF($C398:$C414,$C399,F398:F414)</f>
        <v>1718.5</v>
      </c>
      <c r="G417" s="106">
        <f t="shared" si="47"/>
        <v>1717.8000000000002</v>
      </c>
      <c r="H417" s="428">
        <f t="shared" si="47"/>
        <v>1717.2</v>
      </c>
      <c r="I417" s="285"/>
      <c r="J417" s="181"/>
      <c r="K417" s="181"/>
      <c r="L417" s="181"/>
      <c r="M417" s="181"/>
      <c r="N417" s="257"/>
    </row>
    <row r="418" spans="2:14" ht="19.2" customHeight="1" x14ac:dyDescent="0.3">
      <c r="B418" s="1108"/>
      <c r="C418" s="15" t="s">
        <v>299</v>
      </c>
      <c r="D418" s="38"/>
      <c r="E418" s="106">
        <f>SUMIF($C398:$C414,$C403,E398:E414)</f>
        <v>231.5</v>
      </c>
      <c r="F418" s="106">
        <f t="shared" ref="F418:H418" si="48">SUMIF($C398:$C414,$C403,F398:F414)</f>
        <v>231.5</v>
      </c>
      <c r="G418" s="106">
        <f t="shared" si="48"/>
        <v>0</v>
      </c>
      <c r="H418" s="428">
        <f t="shared" si="48"/>
        <v>0</v>
      </c>
      <c r="I418" s="285"/>
      <c r="J418" s="181"/>
      <c r="K418" s="181"/>
      <c r="L418" s="181"/>
      <c r="M418" s="181"/>
      <c r="N418" s="257"/>
    </row>
    <row r="419" spans="2:14" ht="19.2" customHeight="1" x14ac:dyDescent="0.3">
      <c r="B419" s="421"/>
      <c r="C419" s="12" t="s">
        <v>85</v>
      </c>
      <c r="D419" s="39"/>
      <c r="E419" s="104">
        <f>E421</f>
        <v>10</v>
      </c>
      <c r="F419" s="104">
        <f>F421</f>
        <v>10</v>
      </c>
      <c r="G419" s="104">
        <f t="shared" ref="G419:H419" si="49">G421</f>
        <v>10</v>
      </c>
      <c r="H419" s="426">
        <f t="shared" si="49"/>
        <v>10</v>
      </c>
      <c r="I419" s="297"/>
      <c r="J419" s="192"/>
      <c r="K419" s="192"/>
      <c r="L419" s="192"/>
      <c r="M419" s="192"/>
      <c r="N419" s="298"/>
    </row>
    <row r="420" spans="2:14" ht="19.2" customHeight="1" x14ac:dyDescent="0.3">
      <c r="B420" s="1103"/>
      <c r="C420" s="15" t="s">
        <v>86</v>
      </c>
      <c r="D420" s="38"/>
      <c r="E420" s="106"/>
      <c r="F420" s="106"/>
      <c r="G420" s="106"/>
      <c r="H420" s="428"/>
      <c r="I420" s="285"/>
      <c r="J420" s="181"/>
      <c r="K420" s="181"/>
      <c r="L420" s="181"/>
      <c r="M420" s="181"/>
      <c r="N420" s="257"/>
    </row>
    <row r="421" spans="2:14" ht="19.2" customHeight="1" thickBot="1" x14ac:dyDescent="0.35">
      <c r="B421" s="1104"/>
      <c r="C421" s="684" t="s">
        <v>538</v>
      </c>
      <c r="D421" s="841"/>
      <c r="E421" s="854">
        <f>SUMIF($C398:$C414,$C411,E398:E414)</f>
        <v>10</v>
      </c>
      <c r="F421" s="854">
        <f t="shared" ref="F421:H421" si="50">SUMIF($C398:$C414,$C411,F398:F414)</f>
        <v>10</v>
      </c>
      <c r="G421" s="854">
        <f t="shared" si="50"/>
        <v>10</v>
      </c>
      <c r="H421" s="855">
        <f t="shared" si="50"/>
        <v>10</v>
      </c>
      <c r="I421" s="347"/>
      <c r="J421" s="259"/>
      <c r="K421" s="259"/>
      <c r="L421" s="259"/>
      <c r="M421" s="259"/>
      <c r="N421" s="260"/>
    </row>
    <row r="422" spans="2:14" ht="30" customHeight="1" x14ac:dyDescent="0.3">
      <c r="B422" s="849"/>
      <c r="C422" s="46" t="s">
        <v>539</v>
      </c>
      <c r="D422" s="41"/>
      <c r="E422" s="645">
        <f>E44+E48+E52+E56+E60+E64+E68+E72+E79+E83+E87+E179+E186+E197+E222+E231+E235+E239+E250+E254+E258+E262+E266+E273+E277+E281+E289+E349+E355+E377+E392+E415+E419</f>
        <v>137583.79999999999</v>
      </c>
      <c r="F422" s="645">
        <f>F44+F48+F52+F56+F60+F64+F68+F72+F79+F83+F87+F179+F186+F197+F222+F231+F235+F239+F250+F254+F258+F262+F266+F273+F277+F281+F289+F349+F355+F377+F392+F415+F419+F294+F285</f>
        <v>146060.50000000003</v>
      </c>
      <c r="G422" s="645">
        <f>G44+G48+G52+G56+G60+G64+G68+G72+G79+G83+G87+G179+G186+G197+G222+G231+G235+G239+G250+G254+G258+G262+G266+G273+G277+G281+G289+G349+G355+G377+G392+G415+G419+G296</f>
        <v>135785.79999999996</v>
      </c>
      <c r="H422" s="646">
        <f>H44+H48+H52+H56+H60+H64+H68+H72+H79+H83+H87+H179+H186+H197+H222+H231+H235+H239+H250+H254+H258+H262+H266+H273+H277+H281+H289+H349+H355+H377+H392+H415+H419+H296</f>
        <v>131266.29999999999</v>
      </c>
      <c r="I422" s="494"/>
      <c r="J422" s="495"/>
      <c r="K422" s="495"/>
      <c r="L422" s="495"/>
      <c r="M422" s="495"/>
      <c r="N422" s="496"/>
    </row>
    <row r="423" spans="2:14" ht="17.399999999999999" customHeight="1" x14ac:dyDescent="0.3">
      <c r="B423" s="364"/>
      <c r="C423" s="16" t="s">
        <v>540</v>
      </c>
      <c r="D423" s="28"/>
      <c r="E423" s="60">
        <f>E301+E303+E305+E334+E340+E386+E387+E388+E335+E341+E342+E306+E307+E302+E336</f>
        <v>8977.8000000000011</v>
      </c>
      <c r="F423" s="60">
        <f>F301+F303+F305+F334+F340+F386+F387+F388+F335+F341+F342+F306+F307+F302+F336</f>
        <v>15238.200000000003</v>
      </c>
      <c r="G423" s="60">
        <f>G301+G303+G305+G334+G340+G386+G387+G388+G335+G341+G342+G306+G307+G302+G336</f>
        <v>8126.4000000000005</v>
      </c>
      <c r="H423" s="60">
        <f>H301+H303+H305+H334+H340+H386+H387+H388+H335+H341+H342+H306+H307+H302+H336</f>
        <v>3844.4</v>
      </c>
      <c r="I423" s="285"/>
      <c r="J423" s="181"/>
      <c r="K423" s="181"/>
      <c r="L423" s="181"/>
      <c r="M423" s="181"/>
      <c r="N423" s="257"/>
    </row>
    <row r="424" spans="2:14" ht="43.5" customHeight="1" x14ac:dyDescent="0.3">
      <c r="B424" s="429"/>
      <c r="C424" s="430" t="s">
        <v>541</v>
      </c>
      <c r="D424" s="431"/>
      <c r="E424" s="432"/>
      <c r="F424" s="432">
        <f>F422-E422</f>
        <v>8476.7000000000407</v>
      </c>
      <c r="G424" s="432">
        <f>G422-F422</f>
        <v>-10274.70000000007</v>
      </c>
      <c r="H424" s="433">
        <f>H422-G422</f>
        <v>-4519.4999999999709</v>
      </c>
      <c r="I424" s="347"/>
      <c r="J424" s="259"/>
      <c r="K424" s="259"/>
      <c r="L424" s="259"/>
      <c r="M424" s="259"/>
      <c r="N424" s="260"/>
    </row>
    <row r="425" spans="2:14" ht="15" customHeight="1" x14ac:dyDescent="0.3">
      <c r="B425" s="90"/>
      <c r="C425" s="90"/>
      <c r="D425" s="90"/>
      <c r="E425" s="90"/>
      <c r="F425" s="90"/>
      <c r="G425" s="90"/>
      <c r="H425" s="90"/>
    </row>
    <row r="426" spans="2:14" s="21" customFormat="1" ht="15" customHeight="1" x14ac:dyDescent="0.25">
      <c r="B426" s="1090" t="s">
        <v>542</v>
      </c>
      <c r="C426" s="1090"/>
      <c r="D426" s="1090"/>
      <c r="E426" s="1090"/>
      <c r="F426" s="1090"/>
      <c r="G426" s="1090"/>
      <c r="H426" s="1090"/>
    </row>
    <row r="427" spans="2:14" s="21" customFormat="1" ht="15" customHeight="1" x14ac:dyDescent="0.25">
      <c r="B427" s="1105" t="s">
        <v>543</v>
      </c>
      <c r="C427" s="1105"/>
      <c r="D427" s="1105"/>
      <c r="E427" s="1105"/>
      <c r="F427" s="1105"/>
      <c r="G427" s="1105"/>
      <c r="H427" s="1105"/>
    </row>
    <row r="428" spans="2:14" s="21" customFormat="1" ht="15" customHeight="1" x14ac:dyDescent="0.25">
      <c r="B428" s="1090" t="s">
        <v>544</v>
      </c>
      <c r="C428" s="1090"/>
      <c r="D428" s="1090"/>
      <c r="E428" s="1090"/>
      <c r="F428" s="1090"/>
      <c r="G428" s="1090"/>
      <c r="H428" s="1090"/>
    </row>
    <row r="429" spans="2:14" s="21" customFormat="1" ht="15" customHeight="1" x14ac:dyDescent="0.25">
      <c r="B429" s="1090" t="s">
        <v>545</v>
      </c>
      <c r="C429" s="1090"/>
      <c r="D429" s="1090"/>
      <c r="E429" s="1090"/>
      <c r="F429" s="1090"/>
      <c r="G429" s="1090"/>
      <c r="H429" s="1090"/>
    </row>
    <row r="430" spans="2:14" s="21" customFormat="1" ht="15" customHeight="1" x14ac:dyDescent="0.25">
      <c r="B430" s="1089" t="s">
        <v>546</v>
      </c>
      <c r="C430" s="1089"/>
      <c r="D430" s="75"/>
      <c r="E430" s="75"/>
      <c r="F430" s="75"/>
      <c r="G430" s="75"/>
      <c r="H430" s="75"/>
    </row>
    <row r="432" spans="2:14" x14ac:dyDescent="0.3">
      <c r="B432" s="2" t="s">
        <v>547</v>
      </c>
      <c r="C432" s="2"/>
    </row>
    <row r="433" spans="2:6" x14ac:dyDescent="0.3">
      <c r="B433" s="2" t="s">
        <v>548</v>
      </c>
      <c r="C433" s="2"/>
    </row>
    <row r="434" spans="2:6" x14ac:dyDescent="0.3">
      <c r="B434" s="2" t="s">
        <v>549</v>
      </c>
      <c r="C434" s="2"/>
    </row>
    <row r="435" spans="2:6" x14ac:dyDescent="0.3">
      <c r="B435" s="2" t="s">
        <v>550</v>
      </c>
      <c r="C435" s="2"/>
    </row>
    <row r="437" spans="2:6" x14ac:dyDescent="0.3">
      <c r="D437" s="143"/>
      <c r="E437" s="144"/>
      <c r="F437" s="144"/>
    </row>
  </sheetData>
  <mergeCells count="146">
    <mergeCell ref="D20:D25"/>
    <mergeCell ref="B20:B25"/>
    <mergeCell ref="B36:B39"/>
    <mergeCell ref="D36:D39"/>
    <mergeCell ref="I5:I6"/>
    <mergeCell ref="J5:M5"/>
    <mergeCell ref="N5:N6"/>
    <mergeCell ref="M1:N1"/>
    <mergeCell ref="M2:N2"/>
    <mergeCell ref="B4:N4"/>
    <mergeCell ref="B5:B6"/>
    <mergeCell ref="C5:C6"/>
    <mergeCell ref="D5:D6"/>
    <mergeCell ref="E5:E6"/>
    <mergeCell ref="F5:F6"/>
    <mergeCell ref="G5:G6"/>
    <mergeCell ref="H5:H6"/>
    <mergeCell ref="D18:D19"/>
    <mergeCell ref="B12:B19"/>
    <mergeCell ref="D13:D14"/>
    <mergeCell ref="B28:B29"/>
    <mergeCell ref="B34:B35"/>
    <mergeCell ref="B26:B27"/>
    <mergeCell ref="B30:B31"/>
    <mergeCell ref="B389:B391"/>
    <mergeCell ref="B398:B400"/>
    <mergeCell ref="B385:B388"/>
    <mergeCell ref="B364:B365"/>
    <mergeCell ref="B42:B43"/>
    <mergeCell ref="D42:D43"/>
    <mergeCell ref="B69:B70"/>
    <mergeCell ref="B195:B196"/>
    <mergeCell ref="B143:B147"/>
    <mergeCell ref="B65:B66"/>
    <mergeCell ref="B73:B75"/>
    <mergeCell ref="B49:B50"/>
    <mergeCell ref="B45:B47"/>
    <mergeCell ref="B61:B62"/>
    <mergeCell ref="D163:D164"/>
    <mergeCell ref="B107:B118"/>
    <mergeCell ref="B154:B160"/>
    <mergeCell ref="D154:D160"/>
    <mergeCell ref="B163:B166"/>
    <mergeCell ref="B167:B170"/>
    <mergeCell ref="D167:D170"/>
    <mergeCell ref="B57:B58"/>
    <mergeCell ref="B129:B130"/>
    <mergeCell ref="B77:B78"/>
    <mergeCell ref="D375:D376"/>
    <mergeCell ref="B356:B357"/>
    <mergeCell ref="B347:B348"/>
    <mergeCell ref="D347:D348"/>
    <mergeCell ref="D364:D365"/>
    <mergeCell ref="D366:D368"/>
    <mergeCell ref="D308:D311"/>
    <mergeCell ref="D26:D27"/>
    <mergeCell ref="B430:C430"/>
    <mergeCell ref="B429:H429"/>
    <mergeCell ref="B401:B403"/>
    <mergeCell ref="B412:B414"/>
    <mergeCell ref="D389:D391"/>
    <mergeCell ref="B393:B396"/>
    <mergeCell ref="B404:B406"/>
    <mergeCell ref="D398:D414"/>
    <mergeCell ref="B428:H428"/>
    <mergeCell ref="B426:H426"/>
    <mergeCell ref="B420:B421"/>
    <mergeCell ref="B427:H427"/>
    <mergeCell ref="B416:B418"/>
    <mergeCell ref="B410:B411"/>
    <mergeCell ref="B407:B409"/>
    <mergeCell ref="B375:B376"/>
    <mergeCell ref="D333:D338"/>
    <mergeCell ref="B339:B342"/>
    <mergeCell ref="D339:D342"/>
    <mergeCell ref="B359:B363"/>
    <mergeCell ref="D369:D374"/>
    <mergeCell ref="D359:D363"/>
    <mergeCell ref="B369:B374"/>
    <mergeCell ref="D201:D221"/>
    <mergeCell ref="D385:D388"/>
    <mergeCell ref="D300:D303"/>
    <mergeCell ref="B206:B207"/>
    <mergeCell ref="D227:D230"/>
    <mergeCell ref="B220:B221"/>
    <mergeCell ref="B255:B256"/>
    <mergeCell ref="B290:B292"/>
    <mergeCell ref="B213:B214"/>
    <mergeCell ref="B274:B275"/>
    <mergeCell ref="B229:B230"/>
    <mergeCell ref="B227:B228"/>
    <mergeCell ref="B223:B225"/>
    <mergeCell ref="B240:B241"/>
    <mergeCell ref="D304:D307"/>
    <mergeCell ref="B247:B249"/>
    <mergeCell ref="B300:B303"/>
    <mergeCell ref="B378:B380"/>
    <mergeCell ref="B201:B202"/>
    <mergeCell ref="B193:B194"/>
    <mergeCell ref="B209:B210"/>
    <mergeCell ref="B211:B212"/>
    <mergeCell ref="B350:B354"/>
    <mergeCell ref="B232:B233"/>
    <mergeCell ref="B215:B216"/>
    <mergeCell ref="B333:B338"/>
    <mergeCell ref="B304:B331"/>
    <mergeCell ref="B286:B288"/>
    <mergeCell ref="D34:D35"/>
    <mergeCell ref="D243:D249"/>
    <mergeCell ref="D315:D316"/>
    <mergeCell ref="D320:D321"/>
    <mergeCell ref="D325:D326"/>
    <mergeCell ref="D161:D162"/>
    <mergeCell ref="B180:B185"/>
    <mergeCell ref="B187:B189"/>
    <mergeCell ref="D171:D178"/>
    <mergeCell ref="B88:B89"/>
    <mergeCell ref="B80:B81"/>
    <mergeCell ref="B140:B142"/>
    <mergeCell ref="D191:D196"/>
    <mergeCell ref="D318:D319"/>
    <mergeCell ref="D323:D324"/>
    <mergeCell ref="D343:D346"/>
    <mergeCell ref="B343:B346"/>
    <mergeCell ref="B32:B33"/>
    <mergeCell ref="B40:B41"/>
    <mergeCell ref="D32:D33"/>
    <mergeCell ref="B251:B252"/>
    <mergeCell ref="D28:D31"/>
    <mergeCell ref="B103:B106"/>
    <mergeCell ref="D98:D106"/>
    <mergeCell ref="B123:B128"/>
    <mergeCell ref="D123:D128"/>
    <mergeCell ref="B217:B219"/>
    <mergeCell ref="B243:B244"/>
    <mergeCell ref="B245:B246"/>
    <mergeCell ref="D107:D122"/>
    <mergeCell ref="D129:D142"/>
    <mergeCell ref="D143:D147"/>
    <mergeCell ref="D77:D78"/>
    <mergeCell ref="B98:B102"/>
    <mergeCell ref="B121:B122"/>
    <mergeCell ref="D40:D41"/>
    <mergeCell ref="B53:B54"/>
    <mergeCell ref="B148:B153"/>
    <mergeCell ref="D148:D153"/>
  </mergeCells>
  <printOptions horizontalCentered="1"/>
  <pageMargins left="0.39370078740157483" right="0.39370078740157483" top="0.59055118110236227" bottom="0.59055118110236227" header="0" footer="0"/>
  <pageSetup paperSize="9" scale="74" fitToHeight="0" orientation="landscape" r:id="rId1"/>
  <rowBreaks count="26" manualBreakCount="26">
    <brk id="18" max="13" man="1"/>
    <brk id="29" max="13" man="1"/>
    <brk id="41" max="13" man="1"/>
    <brk id="59" max="13" man="1"/>
    <brk id="76" max="13" man="1"/>
    <brk id="92" max="13" man="1"/>
    <brk id="106" max="13" man="1"/>
    <brk id="122" max="13" man="1"/>
    <brk id="139" max="13" man="1"/>
    <brk id="153" max="13" man="1"/>
    <brk id="166" max="13" man="1"/>
    <brk id="185" max="13" man="1"/>
    <brk id="202" max="13" man="1"/>
    <brk id="219" max="13" man="1"/>
    <brk id="234" max="13" man="1"/>
    <brk id="249" max="13" man="1"/>
    <brk id="265" max="13" man="1"/>
    <brk id="286" max="13" man="1"/>
    <brk id="302" max="13" man="1"/>
    <brk id="316" max="13" man="1"/>
    <brk id="334" max="13" man="1"/>
    <brk id="348" max="13" man="1"/>
    <brk id="365" max="13" man="1"/>
    <brk id="378" max="13" man="1"/>
    <brk id="396" max="13" man="1"/>
    <brk id="414" max="13"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21C01-1A7C-4243-B4FE-5036CF71C50D}">
  <sheetPr>
    <pageSetUpPr fitToPage="1"/>
  </sheetPr>
  <dimension ref="B1:J24"/>
  <sheetViews>
    <sheetView zoomScaleNormal="100" workbookViewId="0">
      <selection activeCell="B1" sqref="B1:G1"/>
    </sheetView>
  </sheetViews>
  <sheetFormatPr defaultColWidth="9.109375" defaultRowHeight="13.2" x14ac:dyDescent="0.25"/>
  <cols>
    <col min="1" max="1" width="2.5546875" style="21" customWidth="1"/>
    <col min="2" max="2" width="4.6640625" style="21" customWidth="1"/>
    <col min="3" max="3" width="44.6640625" style="2" customWidth="1"/>
    <col min="4" max="4" width="14.6640625" style="21" customWidth="1"/>
    <col min="5" max="5" width="12.44140625" style="21" customWidth="1"/>
    <col min="6" max="6" width="12.5546875" style="21" customWidth="1"/>
    <col min="7" max="7" width="13" style="21" customWidth="1"/>
    <col min="8" max="16384" width="9.109375" style="21"/>
  </cols>
  <sheetData>
    <row r="1" spans="2:10" ht="25.95" customHeight="1" x14ac:dyDescent="0.25">
      <c r="B1" s="1154" t="s">
        <v>551</v>
      </c>
      <c r="C1" s="1154"/>
      <c r="D1" s="1154"/>
      <c r="E1" s="1154"/>
      <c r="F1" s="1154"/>
      <c r="G1" s="1154"/>
    </row>
    <row r="2" spans="2:10" x14ac:dyDescent="0.25">
      <c r="C2" s="21"/>
    </row>
    <row r="3" spans="2:10" ht="59.25" customHeight="1" x14ac:dyDescent="0.25">
      <c r="B3" s="77" t="s">
        <v>552</v>
      </c>
      <c r="C3" s="78" t="s">
        <v>553</v>
      </c>
      <c r="D3" s="79" t="s">
        <v>6</v>
      </c>
      <c r="E3" s="86" t="s">
        <v>7</v>
      </c>
      <c r="F3" s="86" t="s">
        <v>8</v>
      </c>
      <c r="G3" s="86" t="s">
        <v>9</v>
      </c>
    </row>
    <row r="4" spans="2:10" ht="12.75" customHeight="1" x14ac:dyDescent="0.25">
      <c r="B4" s="1163">
        <v>1</v>
      </c>
      <c r="C4" s="1164">
        <v>2</v>
      </c>
      <c r="D4" s="1165">
        <v>3</v>
      </c>
      <c r="E4" s="1166">
        <v>4</v>
      </c>
      <c r="F4" s="1166">
        <v>5</v>
      </c>
      <c r="G4" s="1166">
        <v>6</v>
      </c>
    </row>
    <row r="5" spans="2:10" ht="15.75" customHeight="1" x14ac:dyDescent="0.25">
      <c r="B5" s="1151" t="s">
        <v>554</v>
      </c>
      <c r="C5" s="1152"/>
      <c r="D5" s="1152"/>
      <c r="E5" s="1152"/>
      <c r="F5" s="1152"/>
      <c r="G5" s="1153"/>
    </row>
    <row r="6" spans="2:10" ht="12.75" customHeight="1" x14ac:dyDescent="0.25">
      <c r="B6" s="88" t="s">
        <v>555</v>
      </c>
      <c r="C6" s="89" t="s">
        <v>81</v>
      </c>
      <c r="D6" s="56">
        <f>SUM(D8:D13)</f>
        <v>68422.600000000006</v>
      </c>
      <c r="E6" s="56">
        <f t="shared" ref="E6:G6" si="0">SUM(E8:E13)</f>
        <v>74417.100000000006</v>
      </c>
      <c r="F6" s="56">
        <f t="shared" si="0"/>
        <v>63850.000000000007</v>
      </c>
      <c r="G6" s="56">
        <f t="shared" si="0"/>
        <v>59371.3</v>
      </c>
    </row>
    <row r="7" spans="2:10" ht="15.75" customHeight="1" x14ac:dyDescent="0.25">
      <c r="B7" s="81"/>
      <c r="C7" s="52" t="s">
        <v>556</v>
      </c>
      <c r="D7" s="36"/>
      <c r="E7" s="87"/>
      <c r="F7" s="87"/>
      <c r="G7" s="87"/>
    </row>
    <row r="8" spans="2:10" ht="27" customHeight="1" x14ac:dyDescent="0.25">
      <c r="B8" s="81" t="s">
        <v>557</v>
      </c>
      <c r="C8" s="107" t="s">
        <v>558</v>
      </c>
      <c r="D8" s="55">
        <f>SUMIF('012 programa 3 lentelė'!$C8:$C423,'012 programa 3 lentelė'!$C13,'012 programa 3 lentelė'!E8:E423)</f>
        <v>34280.700000000004</v>
      </c>
      <c r="E8" s="55">
        <f>SUMIF('012 programa 3 lentelė'!$C8:$C423,'012 programa 3 lentelė'!$C13,'012 programa 3 lentelė'!F8:F423)</f>
        <v>36221.200000000012</v>
      </c>
      <c r="F8" s="55">
        <f>SUMIF('012 programa 3 lentelė'!$C8:$C423,'012 programa 3 lentelė'!$C13,'012 programa 3 lentelė'!G8:G423)</f>
        <v>35413.700000000012</v>
      </c>
      <c r="G8" s="55">
        <f>SUMIF('012 programa 3 lentelė'!$C8:$C423,'012 programa 3 lentelė'!$C13,'012 programa 3 lentelė'!H8:H423)</f>
        <v>34625.700000000004</v>
      </c>
      <c r="H8" s="171"/>
      <c r="I8" s="171"/>
      <c r="J8" s="171"/>
    </row>
    <row r="9" spans="2:10" ht="12.75" customHeight="1" x14ac:dyDescent="0.25">
      <c r="B9" s="81" t="s">
        <v>559</v>
      </c>
      <c r="C9" s="53" t="s">
        <v>28</v>
      </c>
      <c r="D9" s="55">
        <f>SUMIF('012 programa 3 lentelė'!$C8:$C423,'012 programa 3 lentelė'!$C14,'012 programa 3 lentelė'!E8:E423)</f>
        <v>22132.7</v>
      </c>
      <c r="E9" s="55">
        <f>SUMIF('012 programa 3 lentelė'!$C8:$C423,'012 programa 3 lentelė'!$C14,'012 programa 3 lentelė'!F8:F423)</f>
        <v>19689.799999999992</v>
      </c>
      <c r="F9" s="55">
        <f>SUMIF('012 programa 3 lentelė'!$C8:$C423,'012 programa 3 lentelė'!$C14,'012 programa 3 lentelė'!G8:G423)</f>
        <v>19178.899999999994</v>
      </c>
      <c r="G9" s="55">
        <f>SUMIF('012 programa 3 lentelė'!$C8:$C423,'012 programa 3 lentelė'!$C14,'012 programa 3 lentelė'!H8:H423)</f>
        <v>19178.899999999994</v>
      </c>
    </row>
    <row r="10" spans="2:10" ht="12.75" customHeight="1" x14ac:dyDescent="0.25">
      <c r="B10" s="81" t="s">
        <v>560</v>
      </c>
      <c r="C10" s="53" t="s">
        <v>561</v>
      </c>
      <c r="D10" s="55">
        <f>SUMIF('012 programa 3 lentelė'!$C8:$C423,'012 programa 3 lentelė'!$C101,'012 programa 3 lentelė'!E8:E423)</f>
        <v>2834.1</v>
      </c>
      <c r="E10" s="55">
        <f>SUMIF('012 programa 3 lentelė'!$C8:$C423,'012 programa 3 lentelė'!$C101,'012 programa 3 lentelė'!F8:F423)</f>
        <v>3020.6</v>
      </c>
      <c r="F10" s="55">
        <f>SUMIF('012 programa 3 lentelė'!$C8:$C423,'012 programa 3 lentelė'!$C101,'012 programa 3 lentelė'!G8:G423)</f>
        <v>3031.6</v>
      </c>
      <c r="G10" s="55">
        <f>SUMIF('012 programa 3 lentelė'!$C8:$C423,'012 programa 3 lentelė'!$C101,'012 programa 3 lentelė'!H8:H423)</f>
        <v>3079.3999999999996</v>
      </c>
    </row>
    <row r="11" spans="2:10" ht="24.75" customHeight="1" x14ac:dyDescent="0.25">
      <c r="B11" s="81" t="s">
        <v>562</v>
      </c>
      <c r="C11" s="53" t="s">
        <v>153</v>
      </c>
      <c r="D11" s="55">
        <f>SUMIF('012 programa 3 lentelė'!$C8:$C423,'012 programa 3 lentelė'!$C142,'012 programa 3 lentelė'!E8:E423)</f>
        <v>7088.8</v>
      </c>
      <c r="E11" s="55">
        <f>SUMIF('012 programa 3 lentelė'!$C8:$C423,'012 programa 3 lentelė'!$C142,'012 programa 3 lentelė'!F8:F423)</f>
        <v>6813</v>
      </c>
      <c r="F11" s="55">
        <f>SUMIF('012 programa 3 lentelė'!$C8:$C423,'012 programa 3 lentelė'!$C142,'012 programa 3 lentelė'!G8:G423)</f>
        <v>5525.8</v>
      </c>
      <c r="G11" s="55">
        <f>SUMIF('012 programa 3 lentelė'!$C8:$C423,'012 programa 3 lentelė'!$C142,'012 programa 3 lentelė'!H8:H423)</f>
        <v>1787.3000000000002</v>
      </c>
    </row>
    <row r="12" spans="2:10" ht="12.75" customHeight="1" x14ac:dyDescent="0.25">
      <c r="B12" s="81" t="s">
        <v>563</v>
      </c>
      <c r="C12" s="53" t="s">
        <v>564</v>
      </c>
      <c r="D12" s="55" cm="1">
        <f t="array" ref="D12">SUMIF('012 programa 3 lentelė'!$C8:$C423,'012 programa 3 lentelė'!C00,'012 programa 3 lentelė'!E8:E423)</f>
        <v>0</v>
      </c>
      <c r="E12" s="55">
        <f>SUMIF('012 programa 3 lentelė'!$C8:$C423,'012 programa 3 lentelė'!$C346,'012 programa 3 lentelė'!F8:F423)</f>
        <v>831.7</v>
      </c>
      <c r="F12" s="55">
        <f>SUMIF('012 programa 3 lentelė'!$C8:$C423,'012 programa 3 lentelė'!$C346,'012 programa 3 lentelė'!G8:G423)</f>
        <v>0</v>
      </c>
      <c r="G12" s="919">
        <f>SUMIF('012 programa 3 lentelė'!$C8:$C423,'012 programa 3 lentelė'!$C346,'012 programa 3 lentelė'!H8:H423)</f>
        <v>0</v>
      </c>
    </row>
    <row r="13" spans="2:10" ht="12.75" customHeight="1" x14ac:dyDescent="0.25">
      <c r="B13" s="81" t="s">
        <v>565</v>
      </c>
      <c r="C13" s="53" t="s">
        <v>566</v>
      </c>
      <c r="D13" s="55">
        <f>SUMIF('012 programa 3 lentelė'!$C8:$C423,'012 programa 3 lentelė'!$C102,'012 programa 3 lentelė'!E8:E423)</f>
        <v>2086.3000000000002</v>
      </c>
      <c r="E13" s="55">
        <f>SUMIF('012 programa 3 lentelė'!$C8:$C423,'012 programa 3 lentelė'!$C102,'012 programa 3 lentelė'!F8:F423)</f>
        <v>7840.8</v>
      </c>
      <c r="F13" s="55">
        <f>SUMIF('012 programa 3 lentelė'!$C8:$C423,'012 programa 3 lentelė'!$C102,'012 programa 3 lentelė'!G8:G423)</f>
        <v>700</v>
      </c>
      <c r="G13" s="55">
        <f>SUMIF('012 programa 3 lentelė'!$C8:$C423,'012 programa 3 lentelė'!$C102,'012 programa 3 lentelė'!H8:H423)</f>
        <v>700</v>
      </c>
    </row>
    <row r="14" spans="2:10" ht="41.4" customHeight="1" x14ac:dyDescent="0.25">
      <c r="B14" s="80" t="s">
        <v>567</v>
      </c>
      <c r="C14" s="52" t="s">
        <v>568</v>
      </c>
      <c r="D14" s="76">
        <f>SUM(D16:D21)</f>
        <v>69161.2</v>
      </c>
      <c r="E14" s="76">
        <f>SUM(E16:E21)</f>
        <v>71643.400000000009</v>
      </c>
      <c r="F14" s="76">
        <f t="shared" ref="F14:G14" si="1">SUM(F16:F21)</f>
        <v>71935.8</v>
      </c>
      <c r="G14" s="76">
        <f t="shared" si="1"/>
        <v>71895</v>
      </c>
    </row>
    <row r="15" spans="2:10" ht="15.75" customHeight="1" x14ac:dyDescent="0.25">
      <c r="B15" s="81"/>
      <c r="C15" s="52" t="s">
        <v>556</v>
      </c>
      <c r="D15" s="6"/>
      <c r="E15" s="87"/>
      <c r="F15" s="87"/>
      <c r="G15" s="87"/>
    </row>
    <row r="16" spans="2:10" ht="12.75" customHeight="1" x14ac:dyDescent="0.25">
      <c r="B16" s="81" t="s">
        <v>569</v>
      </c>
      <c r="C16" s="108" t="s">
        <v>570</v>
      </c>
      <c r="D16" s="55">
        <f>SUMIF('012 programa 3 lentelė'!$C8:$C423,'012 programa 3 lentelė'!$C122,'012 programa 3 lentelė'!E8:E423)</f>
        <v>415.4</v>
      </c>
      <c r="E16" s="55">
        <f>SUMIF('012 programa 3 lentelė'!$C8:$C423,'012 programa 3 lentelė'!$C122,'012 programa 3 lentelė'!F8:F423)</f>
        <v>999.1</v>
      </c>
      <c r="F16" s="55">
        <f>SUMIF('012 programa 3 lentelė'!$C8:$C423,'012 programa 3 lentelė'!$C122,'012 programa 3 lentelė'!G8:G423)</f>
        <v>1202.1999999999998</v>
      </c>
      <c r="G16" s="55">
        <f>SUMIF('012 programa 3 lentelė'!$C8:$C423,'012 programa 3 lentelė'!$C122,'012 programa 3 lentelė'!H8:H423)</f>
        <v>1171.3999999999999</v>
      </c>
    </row>
    <row r="17" spans="2:7" ht="12.75" customHeight="1" x14ac:dyDescent="0.25">
      <c r="B17" s="81" t="s">
        <v>571</v>
      </c>
      <c r="C17" s="108" t="s">
        <v>572</v>
      </c>
      <c r="D17" s="55" cm="1">
        <f t="array" ref="D17">SUMIF('012 programa 3 lentelė'!$C8:$C423,'012 programa 3 lentelė'!C00,'012 programa 3 lentelė'!E8:E423)</f>
        <v>0</v>
      </c>
      <c r="E17" s="55" cm="1">
        <f t="array" ref="E17">SUMIF('012 programa 3 lentelė'!$C8:$C423,'012 programa 3 lentelė'!C00,'012 programa 3 lentelė'!F8:F423)</f>
        <v>0</v>
      </c>
      <c r="F17" s="55" cm="1">
        <f t="array" ref="F17">SUMIF('012 programa 3 lentelė'!$C8:$C423,'012 programa 3 lentelė'!C00,'012 programa 3 lentelė'!G8:G423)</f>
        <v>0</v>
      </c>
      <c r="G17" s="55" cm="1">
        <f t="array" ref="G17">SUMIF('012 programa 3 lentelė'!$C8:$C423,'012 programa 3 lentelė'!C00,'012 programa 3 lentelė'!H8:H423)</f>
        <v>0</v>
      </c>
    </row>
    <row r="18" spans="2:7" ht="24.75" customHeight="1" x14ac:dyDescent="0.25">
      <c r="B18" s="81" t="s">
        <v>573</v>
      </c>
      <c r="C18" s="108" t="s">
        <v>574</v>
      </c>
      <c r="D18" s="55" cm="1">
        <f t="array" ref="D18">SUMIF('012 programa 3 lentelė'!$C8:$C423,'012 programa 3 lentelė'!C00,'012 programa 3 lentelė'!E8:E423)</f>
        <v>0</v>
      </c>
      <c r="E18" s="55" cm="1">
        <f t="array" ref="E18">SUMIF('012 programa 3 lentelė'!$C8:$C423,'012 programa 3 lentelė'!C00,'012 programa 3 lentelė'!F8:F423)</f>
        <v>0</v>
      </c>
      <c r="F18" s="55" cm="1">
        <f t="array" ref="F18">SUMIF('012 programa 3 lentelė'!$C8:$C423,'012 programa 3 lentelė'!C00,'012 programa 3 lentelė'!G8:G423)</f>
        <v>0</v>
      </c>
      <c r="G18" s="55" cm="1">
        <f t="array" ref="G18">SUMIF('012 programa 3 lentelė'!$C8:$C423,'012 programa 3 lentelė'!C00,'012 programa 3 lentelė'!H8:H423)</f>
        <v>0</v>
      </c>
    </row>
    <row r="19" spans="2:7" ht="12.75" customHeight="1" x14ac:dyDescent="0.25">
      <c r="B19" s="81" t="s">
        <v>575</v>
      </c>
      <c r="C19" s="108" t="s">
        <v>576</v>
      </c>
      <c r="D19" s="55">
        <f>SUMIF('012 programa 3 lentelė'!$C8:$C423,'012 programa 3 lentelė'!$C411,'012 programa 3 lentelė'!E8:E423)</f>
        <v>68745.8</v>
      </c>
      <c r="E19" s="55">
        <f>SUMIF('012 programa 3 lentelė'!$C8:$C423,'012 programa 3 lentelė'!$C411,'012 programa 3 lentelė'!F8:F423)</f>
        <v>70305.7</v>
      </c>
      <c r="F19" s="55">
        <f>SUMIF('012 programa 3 lentelė'!$C8:$C423,'012 programa 3 lentelė'!$C411,'012 programa 3 lentelė'!G8:G423)</f>
        <v>70395</v>
      </c>
      <c r="G19" s="55">
        <f>SUMIF('012 programa 3 lentelė'!$C8:$C423,'012 programa 3 lentelė'!$C411,'012 programa 3 lentelė'!H8:H423)</f>
        <v>70385</v>
      </c>
    </row>
    <row r="20" spans="2:7" ht="12.75" customHeight="1" x14ac:dyDescent="0.25">
      <c r="B20" s="81" t="s">
        <v>577</v>
      </c>
      <c r="C20" s="108" t="s">
        <v>578</v>
      </c>
      <c r="D20" s="55">
        <f>SUMIF('012 programa 3 lentelė'!$C8:$C423,'012 programa 3 lentelė'!$C159,'012 programa 3 lentelė'!E8:E423)</f>
        <v>0</v>
      </c>
      <c r="E20" s="55">
        <f>SUMIF('012 programa 3 lentelė'!$C8:$C423,'012 programa 3 lentelė'!$C159,'012 programa 3 lentelė'!F8:F423)</f>
        <v>338.59999999999997</v>
      </c>
      <c r="F20" s="55">
        <f>SUMIF('012 programa 3 lentelė'!$C8:$C423,'012 programa 3 lentelė'!$C159,'012 programa 3 lentelė'!G8:G423)</f>
        <v>338.59999999999997</v>
      </c>
      <c r="G20" s="55">
        <f>SUMIF('012 programa 3 lentelė'!$C8:$C423,'012 programa 3 lentelė'!$C159,'012 programa 3 lentelė'!H8:H423)</f>
        <v>338.59999999999997</v>
      </c>
    </row>
    <row r="21" spans="2:7" ht="12.75" customHeight="1" x14ac:dyDescent="0.25">
      <c r="B21" s="81" t="s">
        <v>579</v>
      </c>
      <c r="C21" s="108" t="s">
        <v>580</v>
      </c>
      <c r="D21" s="55" cm="1">
        <f t="array" ref="D21">SUMIF('012 programa 3 lentelė'!$C8:$C423,'012 programa 3 lentelė'!C00,'012 programa 3 lentelė'!E8:E423)</f>
        <v>0</v>
      </c>
      <c r="E21" s="55" cm="1">
        <f t="array" ref="E21">SUMIF('012 programa 3 lentelė'!$C8:$C423,'012 programa 3 lentelė'!C00,'012 programa 3 lentelė'!F8:F423)</f>
        <v>0</v>
      </c>
      <c r="F21" s="55" cm="1">
        <f t="array" ref="F21">SUMIF('012 programa 3 lentelė'!$C8:$C423,'012 programa 3 lentelė'!C00,'012 programa 3 lentelė'!G8:G423)</f>
        <v>0</v>
      </c>
      <c r="G21" s="55" cm="1">
        <f t="array" ref="G21">SUMIF('012 programa 3 lentelė'!$C8:$C423,'012 programa 3 lentelė'!C00,'012 programa 3 lentelė'!H8:H423)</f>
        <v>0</v>
      </c>
    </row>
    <row r="22" spans="2:7" ht="26.4" x14ac:dyDescent="0.25">
      <c r="B22" s="81"/>
      <c r="C22" s="53" t="s">
        <v>581</v>
      </c>
      <c r="D22" s="7">
        <f>D6+D14</f>
        <v>137583.79999999999</v>
      </c>
      <c r="E22" s="7">
        <f>E6+E14</f>
        <v>146060.5</v>
      </c>
      <c r="F22" s="7">
        <f t="shared" ref="F22:G22" si="2">F6+F14</f>
        <v>135785.80000000002</v>
      </c>
      <c r="G22" s="7">
        <f t="shared" si="2"/>
        <v>131266.29999999999</v>
      </c>
    </row>
    <row r="23" spans="2:7" ht="19.2" customHeight="1" x14ac:dyDescent="0.25">
      <c r="B23" s="94"/>
      <c r="C23" s="95" t="s">
        <v>540</v>
      </c>
      <c r="D23" s="36">
        <f>'012 programa 3 lentelė'!E423</f>
        <v>8977.8000000000011</v>
      </c>
      <c r="E23" s="36">
        <f>'012 programa 3 lentelė'!F423</f>
        <v>15238.200000000003</v>
      </c>
      <c r="F23" s="36">
        <f>'012 programa 3 lentelė'!G423</f>
        <v>8126.4000000000005</v>
      </c>
      <c r="G23" s="36">
        <f>'012 programa 3 lentelė'!H423</f>
        <v>3844.4</v>
      </c>
    </row>
    <row r="24" spans="2:7" ht="26.4" x14ac:dyDescent="0.25">
      <c r="B24" s="96"/>
      <c r="C24" s="53" t="s">
        <v>541</v>
      </c>
      <c r="D24" s="96"/>
      <c r="E24" s="97">
        <f>E22-D22</f>
        <v>8476.7000000000116</v>
      </c>
      <c r="F24" s="97">
        <f t="shared" ref="F24:G24" si="3">F22-E22</f>
        <v>-10274.699999999983</v>
      </c>
      <c r="G24" s="97">
        <f t="shared" si="3"/>
        <v>-4519.5000000000291</v>
      </c>
    </row>
  </sheetData>
  <mergeCells count="2">
    <mergeCell ref="B5:G5"/>
    <mergeCell ref="B1:G1"/>
  </mergeCells>
  <pageMargins left="0.7" right="0.7" top="0.75" bottom="0.75" header="0.3" footer="0.3"/>
  <pageSetup paperSize="9" fitToHeight="0" orientation="landscape" r:id="rId1"/>
  <ignoredErrors>
    <ignoredError sqref="E19:G19"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2</vt:i4>
      </vt:variant>
    </vt:vector>
  </HeadingPairs>
  <TitlesOfParts>
    <vt:vector size="4" baseType="lpstr">
      <vt:lpstr>012 programa 3 lentelė</vt:lpstr>
      <vt:lpstr>Lėšų suvestinė 2 lentelė</vt:lpstr>
      <vt:lpstr>'012 programa 3 lentelė'!Print_Area</vt:lpstr>
      <vt:lpstr>'012 programa 3 lentelė'!Print_Titles</vt:lpstr>
    </vt:vector>
  </TitlesOfParts>
  <Manager/>
  <Company>KMSA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Snieguolė Kačerauskaitė</dc:creator>
  <cp:keywords/>
  <dc:description/>
  <cp:lastModifiedBy>Inga Mikalauskienė</cp:lastModifiedBy>
  <cp:revision/>
  <cp:lastPrinted>2026-01-26T09:11:06Z</cp:lastPrinted>
  <dcterms:created xsi:type="dcterms:W3CDTF">2023-07-10T07:04:14Z</dcterms:created>
  <dcterms:modified xsi:type="dcterms:W3CDTF">2026-01-26T09:11:20Z</dcterms:modified>
  <cp:category/>
  <cp:contentStatus/>
</cp:coreProperties>
</file>